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kce-2020\CzechGlobe\_tendr\e-mail od nás\2023-07-26 Kudělková oprava barev\"/>
    </mc:Choice>
  </mc:AlternateContent>
  <xr:revisionPtr revIDLastSave="0" documentId="13_ncr:1_{E7636DF8-01AE-41CC-B44D-0E793F109709}" xr6:coauthVersionLast="47" xr6:coauthVersionMax="47" xr10:uidLastSave="{00000000-0000-0000-0000-000000000000}"/>
  <bookViews>
    <workbookView xWindow="38290" yWindow="-110" windowWidth="38620" windowHeight="21220" tabRatio="907" activeTab="5" xr2:uid="{00000000-000D-0000-FFFF-FFFF00000000}"/>
  </bookViews>
  <sheets>
    <sheet name="Titulka" sheetId="30" r:id="rId1"/>
    <sheet name="Úvod" sheetId="64" r:id="rId2"/>
    <sheet name="Rekapitulace" sheetId="10" r:id="rId3"/>
    <sheet name="LPS" sheetId="60" r:id="rId4"/>
    <sheet name="KT" sheetId="58" r:id="rId5"/>
    <sheet name="SP" sheetId="28" r:id="rId6"/>
    <sheet name="SV" sheetId="29" r:id="rId7"/>
    <sheet name="NO" sheetId="80" r:id="rId8"/>
    <sheet name="Systém KNX" sheetId="65" r:id="rId9"/>
    <sheet name="Rozvaděč RH" sheetId="69" r:id="rId10"/>
    <sheet name="Rozvaděč RM01" sheetId="71" r:id="rId11"/>
    <sheet name="Rozvaděč RM02" sheetId="81" r:id="rId12"/>
    <sheet name="Rozvaděč RM11" sheetId="82" r:id="rId13"/>
    <sheet name="Rozvaděč RM21" sheetId="83" r:id="rId14"/>
    <sheet name="Rozvaděč RM31" sheetId="84" r:id="rId15"/>
    <sheet name="Rozvaděč RM41" sheetId="85" r:id="rId16"/>
    <sheet name="Rozvaděč RM51" sheetId="86" r:id="rId17"/>
    <sheet name="Rozvaděč RSR" sheetId="87" r:id="rId18"/>
  </sheets>
  <externalReferences>
    <externalReference r:id="rId19"/>
    <externalReference r:id="rId20"/>
  </externalReferences>
  <definedNames>
    <definedName name="_xlnm._FilterDatabase" localSheetId="4" hidden="1">KT!$F$1:$F$242</definedName>
    <definedName name="_xlnm._FilterDatabase" localSheetId="3" hidden="1">LPS!$F$1:$F$48</definedName>
    <definedName name="_xlnm._FilterDatabase" localSheetId="7" hidden="1">NO!$F$1:$F$179</definedName>
    <definedName name="_xlnm._FilterDatabase" localSheetId="9" hidden="1">'Rozvaděč RH'!$F$1:$F$152</definedName>
    <definedName name="_xlnm._FilterDatabase" localSheetId="10" hidden="1">'Rozvaděč RM01'!$F$1:$F$127</definedName>
    <definedName name="_xlnm._FilterDatabase" localSheetId="11" hidden="1">'Rozvaděč RM02'!$F$1:$F$121</definedName>
    <definedName name="_xlnm._FilterDatabase" localSheetId="12" hidden="1">'Rozvaděč RM11'!$F$1:$F$132</definedName>
    <definedName name="_xlnm._FilterDatabase" localSheetId="13" hidden="1">'Rozvaděč RM21'!$F$1:$F$128</definedName>
    <definedName name="_xlnm._FilterDatabase" localSheetId="14" hidden="1">'Rozvaděč RM31'!$F$1:$F$134</definedName>
    <definedName name="_xlnm._FilterDatabase" localSheetId="15" hidden="1">'Rozvaděč RM41'!$F$1:$F$133</definedName>
    <definedName name="_xlnm._FilterDatabase" localSheetId="16" hidden="1">'Rozvaděč RM51'!$F$1:$F$137</definedName>
    <definedName name="_xlnm._FilterDatabase" localSheetId="17" hidden="1">'Rozvaděč RSR'!$F$1:$F$126</definedName>
    <definedName name="_xlnm._FilterDatabase" localSheetId="5" hidden="1">SP!$F$1:$F$154</definedName>
    <definedName name="_xlnm._FilterDatabase" localSheetId="6" hidden="1">SV!$F$1:$F$196</definedName>
    <definedName name="_xlnm._FilterDatabase" localSheetId="8" hidden="1">'Systém KNX'!$F$1:$F$184</definedName>
    <definedName name="Ceník" localSheetId="1">[1]Cenik!$A$1:$F$11734</definedName>
    <definedName name="Ceník">[2]Cenik!$A$1:$F$11734</definedName>
    <definedName name="_xlnm.Print_Area" localSheetId="4">KT!$B$1:$I$87</definedName>
    <definedName name="_xlnm.Print_Area" localSheetId="3">LPS!$B$1:$I$48</definedName>
    <definedName name="_xlnm.Print_Area" localSheetId="7">NO!$B$1:$I$23</definedName>
    <definedName name="_xlnm.Print_Area" localSheetId="2">Rekapitulace!$B$2:$G$32</definedName>
    <definedName name="_xlnm.Print_Area" localSheetId="9">'Rozvaděč RH'!$B$1:$I$51</definedName>
    <definedName name="_xlnm.Print_Area" localSheetId="10">'Rozvaděč RM01'!$B$1:$I$26</definedName>
    <definedName name="_xlnm.Print_Area" localSheetId="11">'Rozvaděč RM02'!$B$1:$I$20</definedName>
    <definedName name="_xlnm.Print_Area" localSheetId="12">'Rozvaděč RM11'!$B$1:$I$31</definedName>
    <definedName name="_xlnm.Print_Area" localSheetId="13">'Rozvaděč RM21'!$B$1:$I$27</definedName>
    <definedName name="_xlnm.Print_Area" localSheetId="14">'Rozvaděč RM31'!$B$1:$I$33</definedName>
    <definedName name="_xlnm.Print_Area" localSheetId="15">'Rozvaděč RM41'!$B$1:$I$32</definedName>
    <definedName name="_xlnm.Print_Area" localSheetId="16">'Rozvaděč RM51'!$B$1:$I$36</definedName>
    <definedName name="_xlnm.Print_Area" localSheetId="17">'Rozvaděč RSR'!$B$1:$I$25</definedName>
    <definedName name="_xlnm.Print_Area" localSheetId="5">SP!$B$1:$L$53</definedName>
    <definedName name="_xlnm.Print_Area" localSheetId="6">SV!$B$1:$L$40</definedName>
    <definedName name="_xlnm.Print_Area" localSheetId="8">'Systém KNX'!$B$1:$I$28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87" l="1"/>
  <c r="D1" i="87"/>
  <c r="I15" i="86"/>
  <c r="D1" i="86"/>
  <c r="I19" i="85"/>
  <c r="I17" i="85"/>
  <c r="I13" i="85"/>
  <c r="I12" i="85"/>
  <c r="D1" i="85"/>
  <c r="I18" i="84"/>
  <c r="I14" i="84"/>
  <c r="D1" i="84"/>
  <c r="D1" i="83"/>
  <c r="D1" i="82"/>
  <c r="I12" i="81"/>
  <c r="I10" i="81"/>
  <c r="D1" i="81"/>
  <c r="I26" i="84" l="1"/>
  <c r="I24" i="85"/>
  <c r="I21" i="82"/>
  <c r="I22" i="82"/>
  <c r="I11" i="84"/>
  <c r="I24" i="84"/>
  <c r="I21" i="84"/>
  <c r="I11" i="85"/>
  <c r="I16" i="85"/>
  <c r="I24" i="86"/>
  <c r="I23" i="86"/>
  <c r="I20" i="87"/>
  <c r="I32" i="28"/>
  <c r="I19" i="82"/>
  <c r="I13" i="82"/>
  <c r="I19" i="83"/>
  <c r="I17" i="83"/>
  <c r="I11" i="83"/>
  <c r="I12" i="83"/>
  <c r="I13" i="83"/>
  <c r="I16" i="84"/>
  <c r="I28" i="84"/>
  <c r="I15" i="85"/>
  <c r="I21" i="85"/>
  <c r="I18" i="85"/>
  <c r="I14" i="85"/>
  <c r="I27" i="85"/>
  <c r="I21" i="86"/>
  <c r="I26" i="86"/>
  <c r="I19" i="86"/>
  <c r="I16" i="86"/>
  <c r="I20" i="86"/>
  <c r="I25" i="86"/>
  <c r="I12" i="87"/>
  <c r="I15" i="87"/>
  <c r="I11" i="87"/>
  <c r="I13" i="87"/>
  <c r="I14" i="87"/>
  <c r="I10" i="87"/>
  <c r="I18" i="87"/>
  <c r="I9" i="87"/>
  <c r="I17" i="87"/>
  <c r="I27" i="86"/>
  <c r="I17" i="86"/>
  <c r="I10" i="86"/>
  <c r="I31" i="86"/>
  <c r="I13" i="86"/>
  <c r="I9" i="86"/>
  <c r="I14" i="86"/>
  <c r="I18" i="86"/>
  <c r="I12" i="86"/>
  <c r="I22" i="86"/>
  <c r="I28" i="86"/>
  <c r="I29" i="86"/>
  <c r="I11" i="86"/>
  <c r="I23" i="85"/>
  <c r="I20" i="85"/>
  <c r="I22" i="85"/>
  <c r="I25" i="85"/>
  <c r="I9" i="85"/>
  <c r="I10" i="85"/>
  <c r="I15" i="84"/>
  <c r="I10" i="84"/>
  <c r="I17" i="84"/>
  <c r="I22" i="84"/>
  <c r="I25" i="84"/>
  <c r="I13" i="84"/>
  <c r="I19" i="84"/>
  <c r="I23" i="84"/>
  <c r="I20" i="84"/>
  <c r="I9" i="84"/>
  <c r="I12" i="84"/>
  <c r="I15" i="83"/>
  <c r="I16" i="83"/>
  <c r="I10" i="83"/>
  <c r="I22" i="83"/>
  <c r="I20" i="83"/>
  <c r="I9" i="83"/>
  <c r="I18" i="83"/>
  <c r="I14" i="83"/>
  <c r="I15" i="82"/>
  <c r="I14" i="82"/>
  <c r="I11" i="82"/>
  <c r="I26" i="82"/>
  <c r="I10" i="82"/>
  <c r="I18" i="82"/>
  <c r="I9" i="82"/>
  <c r="I23" i="82"/>
  <c r="I17" i="82"/>
  <c r="I20" i="82"/>
  <c r="I16" i="82"/>
  <c r="I24" i="82"/>
  <c r="I12" i="82"/>
  <c r="I15" i="81"/>
  <c r="I11" i="81"/>
  <c r="I14" i="81"/>
  <c r="I9" i="81"/>
  <c r="I9" i="60"/>
  <c r="I31" i="84" l="1"/>
  <c r="G14" i="28" s="1"/>
  <c r="I23" i="87"/>
  <c r="G17" i="28" s="1"/>
  <c r="I34" i="86"/>
  <c r="G16" i="28" s="1"/>
  <c r="I30" i="85"/>
  <c r="G15" i="28" s="1"/>
  <c r="I25" i="83"/>
  <c r="G13" i="28" s="1"/>
  <c r="I29" i="82"/>
  <c r="G12" i="28" s="1"/>
  <c r="I18" i="81"/>
  <c r="G11" i="28" s="1"/>
  <c r="I25" i="60"/>
  <c r="I19" i="60"/>
  <c r="I17" i="60"/>
  <c r="I11" i="60"/>
  <c r="I36" i="60" l="1"/>
  <c r="I14" i="60"/>
  <c r="I26" i="60"/>
  <c r="I33" i="60"/>
  <c r="I40" i="60"/>
  <c r="I32" i="60"/>
  <c r="I43" i="60"/>
  <c r="I18" i="60"/>
  <c r="I24" i="60"/>
  <c r="I34" i="60"/>
  <c r="I31" i="60"/>
  <c r="I41" i="60"/>
  <c r="I15" i="60"/>
  <c r="I29" i="60"/>
  <c r="I27" i="60"/>
  <c r="I39" i="60"/>
  <c r="I16" i="60"/>
  <c r="I30" i="60"/>
  <c r="I37" i="60"/>
  <c r="I12" i="60"/>
  <c r="I22" i="60"/>
  <c r="I28" i="60"/>
  <c r="I13" i="60"/>
  <c r="I35" i="60"/>
  <c r="I21" i="60"/>
  <c r="I10" i="60"/>
  <c r="I20" i="60"/>
  <c r="I42" i="60"/>
  <c r="I17" i="29" l="1"/>
  <c r="I16" i="29"/>
  <c r="D1" i="80"/>
  <c r="I14" i="80" l="1"/>
  <c r="I13" i="80"/>
  <c r="I12" i="80"/>
  <c r="I17" i="80"/>
  <c r="I10" i="80"/>
  <c r="I18" i="80"/>
  <c r="I15" i="80"/>
  <c r="I9" i="80"/>
  <c r="I11" i="80"/>
  <c r="I21" i="80" l="1"/>
  <c r="G19" i="10" s="1"/>
  <c r="D1" i="71"/>
  <c r="I18" i="71" l="1"/>
  <c r="I13" i="71"/>
  <c r="I11" i="71"/>
  <c r="I14" i="71"/>
  <c r="I9" i="71"/>
  <c r="I17" i="71"/>
  <c r="I12" i="71"/>
  <c r="I21" i="71"/>
  <c r="I19" i="71"/>
  <c r="I16" i="71"/>
  <c r="I10" i="71"/>
  <c r="I15" i="71"/>
  <c r="D1" i="69"/>
  <c r="I11" i="69" l="1"/>
  <c r="I16" i="69"/>
  <c r="I12" i="69"/>
  <c r="I24" i="69"/>
  <c r="I25" i="69"/>
  <c r="I13" i="69"/>
  <c r="I38" i="69"/>
  <c r="I36" i="69"/>
  <c r="I43" i="69"/>
  <c r="I28" i="69"/>
  <c r="I31" i="69"/>
  <c r="I32" i="69"/>
  <c r="I14" i="69"/>
  <c r="I24" i="71"/>
  <c r="G10" i="28" s="1"/>
  <c r="I17" i="69"/>
  <c r="I27" i="69"/>
  <c r="I34" i="69"/>
  <c r="I10" i="69"/>
  <c r="I46" i="69"/>
  <c r="I9" i="69"/>
  <c r="I15" i="69"/>
  <c r="I18" i="69"/>
  <c r="I23" i="69"/>
  <c r="I29" i="69"/>
  <c r="I41" i="69"/>
  <c r="I22" i="69"/>
  <c r="I26" i="69"/>
  <c r="I39" i="69"/>
  <c r="I42" i="69"/>
  <c r="I33" i="69"/>
  <c r="I19" i="69"/>
  <c r="I20" i="69"/>
  <c r="I37" i="69"/>
  <c r="I30" i="69"/>
  <c r="I21" i="69"/>
  <c r="I35" i="69"/>
  <c r="I40" i="69"/>
  <c r="I44" i="69"/>
  <c r="D1" i="65"/>
  <c r="I49" i="69" l="1"/>
  <c r="G9" i="28" s="1"/>
  <c r="I22" i="65"/>
  <c r="I18" i="65"/>
  <c r="I14" i="65"/>
  <c r="I10" i="65"/>
  <c r="I16" i="65"/>
  <c r="I21" i="65"/>
  <c r="I11" i="65"/>
  <c r="I13" i="65"/>
  <c r="I17" i="65"/>
  <c r="I12" i="65"/>
  <c r="I15" i="65"/>
  <c r="I19" i="65"/>
  <c r="I9" i="65"/>
  <c r="I23" i="65"/>
  <c r="I26" i="65" l="1"/>
  <c r="G21" i="10" s="1"/>
  <c r="I48" i="58" l="1"/>
  <c r="I51" i="58"/>
  <c r="I46" i="58"/>
  <c r="I50" i="58"/>
  <c r="I45" i="58"/>
  <c r="I47" i="58"/>
  <c r="I49" i="58"/>
  <c r="I41" i="58" l="1"/>
  <c r="I43" i="58"/>
  <c r="I38" i="58"/>
  <c r="I40" i="58"/>
  <c r="I36" i="58"/>
  <c r="I37" i="58"/>
  <c r="I42" i="58"/>
  <c r="I39" i="58"/>
  <c r="I44" i="58"/>
  <c r="D1" i="60" l="1"/>
  <c r="I46" i="60" l="1"/>
  <c r="G11" i="10" s="1"/>
  <c r="D1" i="58" l="1"/>
  <c r="I70" i="58" l="1"/>
  <c r="I17" i="58"/>
  <c r="I64" i="58"/>
  <c r="I13" i="58"/>
  <c r="I55" i="58"/>
  <c r="I56" i="58"/>
  <c r="I61" i="58"/>
  <c r="I74" i="58"/>
  <c r="I78" i="58"/>
  <c r="I32" i="58"/>
  <c r="I52" i="58"/>
  <c r="I14" i="58"/>
  <c r="I31" i="58"/>
  <c r="I73" i="58"/>
  <c r="I10" i="58"/>
  <c r="I11" i="58"/>
  <c r="I81" i="58"/>
  <c r="I18" i="58"/>
  <c r="I21" i="58"/>
  <c r="I22" i="58"/>
  <c r="I24" i="58"/>
  <c r="I28" i="58"/>
  <c r="I68" i="58"/>
  <c r="I29" i="58"/>
  <c r="I76" i="58"/>
  <c r="I9" i="58"/>
  <c r="I15" i="58"/>
  <c r="I16" i="58"/>
  <c r="I35" i="58"/>
  <c r="I65" i="58"/>
  <c r="I20" i="58"/>
  <c r="I25" i="58"/>
  <c r="I27" i="58"/>
  <c r="I33" i="58"/>
  <c r="I54" i="58"/>
  <c r="I57" i="58"/>
  <c r="I58" i="58"/>
  <c r="I72" i="58"/>
  <c r="I77" i="58"/>
  <c r="I60" i="58"/>
  <c r="I62" i="58"/>
  <c r="I66" i="58"/>
  <c r="I69" i="58"/>
  <c r="I75" i="58"/>
  <c r="I80" i="58"/>
  <c r="I82" i="58"/>
  <c r="I12" i="58"/>
  <c r="I26" i="58"/>
  <c r="I34" i="58"/>
  <c r="I53" i="58"/>
  <c r="I23" i="58"/>
  <c r="I30" i="58"/>
  <c r="I59" i="58"/>
  <c r="I67" i="58"/>
  <c r="I71" i="58"/>
  <c r="I17" i="28"/>
  <c r="I85" i="58" l="1"/>
  <c r="G13" i="10" s="1"/>
  <c r="D4" i="10" l="1"/>
  <c r="D2" i="80" l="1"/>
  <c r="D2" i="86"/>
  <c r="D2" i="85"/>
  <c r="D2" i="83"/>
  <c r="D2" i="81"/>
  <c r="D2" i="82"/>
  <c r="D2" i="87"/>
  <c r="D2" i="84"/>
  <c r="D2" i="65"/>
  <c r="D2" i="71"/>
  <c r="D2" i="69"/>
  <c r="D2" i="60"/>
  <c r="D2" i="58"/>
  <c r="I16" i="28" l="1"/>
  <c r="I25" i="29" l="1"/>
  <c r="I29" i="29"/>
  <c r="I27" i="29"/>
  <c r="I21" i="29"/>
  <c r="I24" i="29"/>
  <c r="I26" i="29"/>
  <c r="I28" i="29"/>
  <c r="I30" i="29"/>
  <c r="I31" i="29"/>
  <c r="I15" i="28"/>
  <c r="I14" i="28"/>
  <c r="I11" i="28" l="1"/>
  <c r="I20" i="29" l="1"/>
  <c r="I22" i="29"/>
  <c r="I23" i="29"/>
  <c r="I12" i="29" l="1"/>
  <c r="I13" i="29" l="1"/>
  <c r="D1" i="28"/>
  <c r="D1" i="29" l="1"/>
  <c r="D5" i="10" l="1"/>
  <c r="D3" i="80" l="1"/>
  <c r="D3" i="83"/>
  <c r="D3" i="81"/>
  <c r="D3" i="82"/>
  <c r="D3" i="85"/>
  <c r="D3" i="87"/>
  <c r="D3" i="86"/>
  <c r="D3" i="84"/>
  <c r="D3" i="65"/>
  <c r="D3" i="71"/>
  <c r="D3" i="69"/>
  <c r="D3" i="60"/>
  <c r="D3" i="58"/>
  <c r="D2" i="28" l="1"/>
  <c r="I38" i="28" l="1"/>
  <c r="I15" i="29" l="1"/>
  <c r="I18" i="29"/>
  <c r="I14" i="29"/>
  <c r="I19" i="28" l="1"/>
  <c r="I21" i="28" l="1"/>
  <c r="I23" i="28"/>
  <c r="I22" i="28"/>
  <c r="I24" i="28"/>
  <c r="I25" i="28" l="1"/>
  <c r="I19" i="29" l="1"/>
  <c r="I10" i="28" l="1"/>
  <c r="I26" i="28"/>
  <c r="I28" i="28"/>
  <c r="I27" i="28"/>
  <c r="I37" i="28" l="1"/>
  <c r="D3" i="28"/>
  <c r="I46" i="28" l="1"/>
  <c r="I47" i="28"/>
  <c r="I48" i="28"/>
  <c r="I40" i="28"/>
  <c r="I42" i="28"/>
  <c r="I43" i="28"/>
  <c r="I44" i="28"/>
  <c r="I41" i="28"/>
  <c r="I9" i="28"/>
  <c r="I12" i="28"/>
  <c r="I13" i="28"/>
  <c r="I20" i="28"/>
  <c r="I29" i="28"/>
  <c r="I30" i="28"/>
  <c r="I31" i="28"/>
  <c r="I33" i="28"/>
  <c r="I34" i="28"/>
  <c r="I35" i="28"/>
  <c r="I36" i="28"/>
  <c r="I39" i="28"/>
  <c r="I51" i="28" l="1"/>
  <c r="G15" i="10" s="1"/>
  <c r="I32" i="29" l="1"/>
  <c r="D2" i="29"/>
  <c r="D3" i="29"/>
  <c r="I35" i="29" l="1"/>
  <c r="I34" i="29"/>
  <c r="I10" i="29"/>
  <c r="I11" i="29"/>
  <c r="I9" i="29"/>
  <c r="I38" i="29" l="1"/>
  <c r="G17" i="10" s="1"/>
  <c r="G24" i="10" l="1"/>
  <c r="G27" i="10" s="1"/>
  <c r="G30" i="10" l="1"/>
</calcChain>
</file>

<file path=xl/sharedStrings.xml><?xml version="1.0" encoding="utf-8"?>
<sst xmlns="http://schemas.openxmlformats.org/spreadsheetml/2006/main" count="1024" uniqueCount="329">
  <si>
    <t>Ostatní</t>
  </si>
  <si>
    <t>Cena KT celkem bez DPH</t>
  </si>
  <si>
    <t>Elektroinstalační materiál</t>
  </si>
  <si>
    <t>Vysekání drážky v cihl. zdi do hl. 30 mm, š. do 30 mm</t>
  </si>
  <si>
    <t>Vysekání drážky v cihl. zdi do hl. 30 mm, š. do 70 mm</t>
  </si>
  <si>
    <t>Vysekání drážky v cihl. zdi do hl. 30 mm, š. do 100 mm</t>
  </si>
  <si>
    <t>Vysekání drážky v cihl. zdi do hl. 50 mm, š. do 150 mm</t>
  </si>
  <si>
    <t>Koordinace a spolupráce s jinými profesemi</t>
  </si>
  <si>
    <t xml:space="preserve">Provedení vých. elektrorevize, vyprac. reviz. zprávy 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</si>
  <si>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</si>
  <si>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</si>
  <si>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</si>
  <si>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</si>
  <si>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</si>
  <si>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</si>
  <si>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</si>
  <si>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</si>
  <si>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</si>
  <si>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</si>
  <si>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</si>
  <si>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</si>
  <si>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</si>
  <si>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</si>
  <si>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</si>
  <si>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</si>
  <si>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</si>
  <si>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</si>
  <si>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</si>
  <si>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</si>
  <si>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</si>
  <si>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Cena</t>
  </si>
  <si>
    <t>KT - Kabelové trasy</t>
  </si>
  <si>
    <t>Investor:</t>
  </si>
  <si>
    <t>0</t>
  </si>
  <si>
    <t>Kabelová příchytka plastová,  max. 12kabelů o průměru 10mm</t>
  </si>
  <si>
    <t>H07V-U 2,5</t>
  </si>
  <si>
    <t>H07V-K 10</t>
  </si>
  <si>
    <t>H07V-K 25</t>
  </si>
  <si>
    <t>CYKY-J 3x1,5</t>
  </si>
  <si>
    <t>CYKY-J 5x1,5</t>
  </si>
  <si>
    <t>CYKY-J 7x1,5</t>
  </si>
  <si>
    <t>CYKY-J 3x2,5</t>
  </si>
  <si>
    <t>CYKY-J 5x6</t>
  </si>
  <si>
    <t>SP - Silnoproudé instalace</t>
  </si>
  <si>
    <t>Rozvaděče a příslušenství</t>
  </si>
  <si>
    <t>Instalační materiál</t>
  </si>
  <si>
    <t>SV - Svítidla</t>
  </si>
  <si>
    <t>Cena SV celkem bez DPH</t>
  </si>
  <si>
    <t>Cena SP celkem bez DPH</t>
  </si>
  <si>
    <t>Přidružený materiál</t>
  </si>
  <si>
    <t>SP celkem bez DPH</t>
  </si>
  <si>
    <t>SP celkem vč. DPH</t>
  </si>
  <si>
    <t>Jiné práce</t>
  </si>
  <si>
    <t>Kabelové soubory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</si>
  <si>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</si>
  <si>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</si>
  <si>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</si>
  <si>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</si>
  <si>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t</t>
  </si>
  <si>
    <t>CYKY-J 3x4</t>
  </si>
  <si>
    <t>Svorka na potrubí typ Bernard</t>
  </si>
  <si>
    <t>H07V-K 50</t>
  </si>
  <si>
    <t>1-CYKY-J 5x25</t>
  </si>
  <si>
    <t>CYKY-J 5x16</t>
  </si>
  <si>
    <t>Krabice KSK100 IP66</t>
  </si>
  <si>
    <t>1-CYKY-J 5x95</t>
  </si>
  <si>
    <t>Svítidla včetně zdrojů</t>
  </si>
  <si>
    <t>H07V-K 70</t>
  </si>
  <si>
    <t>H07V-K 6</t>
  </si>
  <si>
    <t>Přidružený materiál (svorky apod.)</t>
  </si>
  <si>
    <t>Vyplnění a omítnutí drážky hl. 30 mm, š. do 30 mm</t>
  </si>
  <si>
    <t>Vyplnění  a omítnutí drážky hl. 30 mm, š. do 70 mm</t>
  </si>
  <si>
    <t>Vyplnění  a omítnutí drážky hl. 30 mm, š. do 100 mm</t>
  </si>
  <si>
    <t>Vyplnění a omítnutí  drážky hl. 50 mm, š. do 150 mm</t>
  </si>
  <si>
    <t>EPS 3 Svorkovnice ekvipotenciální v krabici KO100E</t>
  </si>
  <si>
    <t>Akce:</t>
  </si>
  <si>
    <t>Příloha:</t>
  </si>
  <si>
    <t>Sada:</t>
  </si>
  <si>
    <t>H07V-K 16</t>
  </si>
  <si>
    <t>CYKY-J 5x10</t>
  </si>
  <si>
    <t>Požární ucpávky např. PROMAT, HILTI apod.</t>
  </si>
  <si>
    <t>DPH 21%</t>
  </si>
  <si>
    <t>m2</t>
  </si>
  <si>
    <t>1-CYKY-J 4x185</t>
  </si>
  <si>
    <t>ALU lišta pro LED pásek</t>
  </si>
  <si>
    <t>SILNOPROUDÁ  ELEKTROTECHNIKA</t>
  </si>
  <si>
    <t>Upozornění pro zhotovitele</t>
  </si>
  <si>
    <t>Řadová svorka šedá, 2,5mm2</t>
  </si>
  <si>
    <t>Řadová svorka modrá, 2,5mm2</t>
  </si>
  <si>
    <t>Řadová svorka šedá, 6mm2</t>
  </si>
  <si>
    <t>Řadová svorka modrá, 6mm2</t>
  </si>
  <si>
    <t>Řadová svorka šedá, 10mm2</t>
  </si>
  <si>
    <t>Řadová svorka šedá, 16mm2</t>
  </si>
  <si>
    <t>Řadová svorka šedá, 35mm2</t>
  </si>
  <si>
    <t>Řadová svorka šedá, 95mm2</t>
  </si>
  <si>
    <t>drobný materiál (svorky, lišty, vydrátování, atd.)</t>
  </si>
  <si>
    <t>Cena celkem bez DPH</t>
  </si>
  <si>
    <t>Uzemňovací materiál</t>
  </si>
  <si>
    <t>Podpěra uzemňocavího vývodu</t>
  </si>
  <si>
    <t xml:space="preserve">drát FeZn ø10mm </t>
  </si>
  <si>
    <t xml:space="preserve">drát nerez V4A ø10mm </t>
  </si>
  <si>
    <t>SKT svorka třmenová páska-páska-drát</t>
  </si>
  <si>
    <t>Zkušební svorka</t>
  </si>
  <si>
    <t>Štítek pro označení svodu</t>
  </si>
  <si>
    <t>Jímací vedení a svody</t>
  </si>
  <si>
    <t>Připojovací sada HVI®long pro připojení do podpůrné trubky DEHN 819147</t>
  </si>
  <si>
    <r>
      <t xml:space="preserve">Drát AlMgSi </t>
    </r>
    <r>
      <rPr>
        <sz val="10"/>
        <rFont val="Calibri"/>
        <family val="2"/>
        <charset val="238"/>
      </rPr>
      <t>Ø</t>
    </r>
    <r>
      <rPr>
        <sz val="10"/>
        <rFont val="Arial CE"/>
        <family val="2"/>
        <charset val="238"/>
      </rPr>
      <t>8mm</t>
    </r>
  </si>
  <si>
    <r>
      <t xml:space="preserve">Podpěra vedení HVI DEHN </t>
    </r>
    <r>
      <rPr>
        <sz val="10"/>
        <rFont val="Calibri"/>
        <family val="2"/>
        <charset val="238"/>
      </rPr>
      <t>ø</t>
    </r>
    <r>
      <rPr>
        <sz val="10"/>
        <rFont val="Arial CE"/>
        <family val="2"/>
        <charset val="238"/>
      </rPr>
      <t>23 275259 /do zdi, včetně hmoždinky a šroubu</t>
    </r>
  </si>
  <si>
    <t>Vytvoření prostupu atikou, včetně zatěsnění prostupu</t>
  </si>
  <si>
    <t xml:space="preserve">Provedení elektrorevize, vyprac. reviz. zprávy </t>
  </si>
  <si>
    <t>LPS - Uzemnění, hromosvod</t>
  </si>
  <si>
    <t>Cena LPS celkem bez DPH</t>
  </si>
  <si>
    <t>Trubka ohebná PVC DN20</t>
  </si>
  <si>
    <t>Trubka ohebná PVC DN25</t>
  </si>
  <si>
    <t>Trubka ohebná PVC DN32</t>
  </si>
  <si>
    <t>Trubka ohebná PVC DN50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</si>
  <si>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</si>
  <si>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</si>
  <si>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</si>
  <si>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</si>
  <si>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</si>
  <si>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</si>
  <si>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</si>
  <si>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</si>
  <si>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</si>
  <si>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</si>
  <si>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</si>
  <si>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</si>
  <si>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</si>
  <si>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</si>
  <si>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</si>
  <si>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</si>
  <si>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</si>
  <si>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</si>
  <si>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</si>
  <si>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</si>
  <si>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</si>
  <si>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</si>
  <si>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</si>
  <si>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</si>
  <si>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</si>
  <si>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</si>
  <si>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1-CYKY-J 4x25</t>
  </si>
  <si>
    <t>Kabelová příchytka plastová</t>
  </si>
  <si>
    <t>pásek FeZn 30x4</t>
  </si>
  <si>
    <t>pásek nerez V4A 30/3,5</t>
  </si>
  <si>
    <t>svorka páska-páska FeZn</t>
  </si>
  <si>
    <t>svorka páska-drát FeZn</t>
  </si>
  <si>
    <t>svorka páska-páska nerez V4A</t>
  </si>
  <si>
    <t>svorka páska-drát nerez V4A</t>
  </si>
  <si>
    <t>DPS</t>
  </si>
  <si>
    <t>DOKUMENTACE PRO PROVEDENÍ STAVBY</t>
  </si>
  <si>
    <t>KNX - Systém KNX</t>
  </si>
  <si>
    <t>Systémové prvky KNX</t>
  </si>
  <si>
    <t>Cena KNX celkem bez DPH</t>
  </si>
  <si>
    <t>KNX - Systém KNX (řízení budov)</t>
  </si>
  <si>
    <t>Tlačítkové rozhraní plus, dvojnásobné</t>
  </si>
  <si>
    <t>Zdroj KNX</t>
  </si>
  <si>
    <t>Zdroj 24VDC</t>
  </si>
  <si>
    <t>KNX/IP brána</t>
  </si>
  <si>
    <t>KNX/DALI</t>
  </si>
  <si>
    <t>spínací aktor 10A žaluziový</t>
  </si>
  <si>
    <t>spínací aktor 12x 230V/16A</t>
  </si>
  <si>
    <t>liniová spojka</t>
  </si>
  <si>
    <t>KNX Multitouch Pro, včetně rámečku</t>
  </si>
  <si>
    <t xml:space="preserve">Detektor přítomnosti KNX </t>
  </si>
  <si>
    <t xml:space="preserve">Meteorologická stanice KNX </t>
  </si>
  <si>
    <t>Programování systému, vizualizace, uvedení do provozu, zaškolení obsluhy</t>
  </si>
  <si>
    <t xml:space="preserve">Svorka MV Al </t>
  </si>
  <si>
    <t>JYTY-O 2x1</t>
  </si>
  <si>
    <t>J-Y(St)Y 2x2x0,8 KNX</t>
  </si>
  <si>
    <t>požární tlačítko se sklem</t>
  </si>
  <si>
    <t>krabice pod omítku pro požární tlačítko</t>
  </si>
  <si>
    <t>doplňkový kontakt NA</t>
  </si>
  <si>
    <t>doplňkový kontakt CA</t>
  </si>
  <si>
    <t>jistič 10 kA 6B-1</t>
  </si>
  <si>
    <t>jistič 10 kA 10B-1</t>
  </si>
  <si>
    <t>jistič 10 kA 16B-1</t>
  </si>
  <si>
    <t>jistič 10 kA 16B-3</t>
  </si>
  <si>
    <t>jistič 10 kA 20B-3</t>
  </si>
  <si>
    <t>jistič 10 kA 25B-3</t>
  </si>
  <si>
    <t>jistič 10 kA 32B-3</t>
  </si>
  <si>
    <t>jistič 10 kA 40B-3</t>
  </si>
  <si>
    <t>jistič 10 kA 50B-3</t>
  </si>
  <si>
    <t>jistič 10 kA 63B-3</t>
  </si>
  <si>
    <t>jistič 10 kA 32C-3</t>
  </si>
  <si>
    <t>jistič 10 kA 63C-3</t>
  </si>
  <si>
    <t>Sestavení rozvaděče, zkoušky, certifikace</t>
  </si>
  <si>
    <t>Proudový chránič 10kA 10B-1N-030AC</t>
  </si>
  <si>
    <t>Proudový chránič 10kA 16B-1N-030AC</t>
  </si>
  <si>
    <t>Rozvodnice zápustná min. 300M IP30</t>
  </si>
  <si>
    <t>Proudový chránič 10kA 40-4-030AC</t>
  </si>
  <si>
    <t>Rozvaděč RM01</t>
  </si>
  <si>
    <t>Rozvaděč RM21</t>
  </si>
  <si>
    <t>SPD TNS T2</t>
  </si>
  <si>
    <t>Rozvaděč RM31</t>
  </si>
  <si>
    <t>Spínač páčkový 63-3</t>
  </si>
  <si>
    <t>CzechGlobe - pavilon D</t>
  </si>
  <si>
    <t> D.1.4.5</t>
  </si>
  <si>
    <t>Ústav výzkumu globální změny AV ČR, v.v.i.,                                               Bělidla 986/4a, 603 00 Brno</t>
  </si>
  <si>
    <t>10</t>
  </si>
  <si>
    <t>2O22</t>
  </si>
  <si>
    <t>2022/67</t>
  </si>
  <si>
    <t>D.1.4.5 Rekapitulace - silnoproudá elektrotechnika</t>
  </si>
  <si>
    <t>Monitor stavu napájení rozvaděče, sbernicový systém pro CBS 230V</t>
  </si>
  <si>
    <t>LAM DATAPAR 3x (2x0,8)</t>
  </si>
  <si>
    <t>Cena NO celkem bez DPH</t>
  </si>
  <si>
    <t>NO - Nouzové osvětlení</t>
  </si>
  <si>
    <t>Systém CBS - min. 12 okruhů. , Bateriový set, záloha 60 minut,  Technická dokumentace</t>
  </si>
  <si>
    <t>LED nouzové svítidlo s piktogramem,nástěnné, CBS, možnost volby barvy, dle požadavku architekta</t>
  </si>
  <si>
    <t>LED nouzové svítidlo min. IP44, CBS, možnost volby barvy, dle požadavku architekta</t>
  </si>
  <si>
    <t>LED nouzové/protipanické svítidlo stropní zapuštěné, CBS, možnost volby barvy, dle požadavku architekta</t>
  </si>
  <si>
    <t xml:space="preserve">Krabice do zateplení s otevíracím výkem </t>
  </si>
  <si>
    <r>
      <t>vodič HVI</t>
    </r>
    <r>
      <rPr>
        <sz val="10"/>
        <rFont val="Calibri"/>
        <family val="2"/>
        <charset val="238"/>
      </rPr>
      <t>®</t>
    </r>
    <r>
      <rPr>
        <sz val="10"/>
        <rFont val="Arial CE"/>
        <family val="2"/>
        <charset val="238"/>
      </rPr>
      <t>long DEHN 819136</t>
    </r>
  </si>
  <si>
    <t>Připojovací prvek HVI®long pro připojení vně podpůrné trubky DEHN 819196</t>
  </si>
  <si>
    <t>Sada pro upevnění vodičů HVI®long pro připojení vně podpůrné trubky DEHN 819294</t>
  </si>
  <si>
    <t>Tříramenný stojan (rozkládací provedení) pro podpůrné trubky D 50 mm se stranovým vývodem, 105390</t>
  </si>
  <si>
    <t>Svorkovnice EVP UV stabilní</t>
  </si>
  <si>
    <t xml:space="preserve">Betonový podstavec 17kg s klínem </t>
  </si>
  <si>
    <t xml:space="preserve">Podložka </t>
  </si>
  <si>
    <t>Betonová podpěra FB vedení na ploché střechy</t>
  </si>
  <si>
    <t>Připojení ocelových konstrukcí a  elektrických zařízení k systému vyrovnání potenciálu, včetně dodání svorky na kovové konstrukce</t>
  </si>
  <si>
    <t>Průchodka betonem černé vany HEA-W</t>
  </si>
  <si>
    <t>Podpůrná trubka GFK/Al 4,2m se stranovým vývodem pro stojany, vnitřním připojením a pružinovou PA svorkou, pro vodiče HVI-long, s krátkou jímací tyčí, 105325</t>
  </si>
  <si>
    <t xml:space="preserve">Adapter pro vodiče HVI do podpěry FB </t>
  </si>
  <si>
    <t>Příprava kapsy pro krabici do 100x100x50 mm / příprava krabice v litém betonu</t>
  </si>
  <si>
    <t>Rozvaděč RH</t>
  </si>
  <si>
    <t>Rozvaděč skříňový EI30DP1-S 2000x600x400 s příslušenstvím</t>
  </si>
  <si>
    <t>Rozvaděč skříňový 2000x600x400 s příslušenstvím</t>
  </si>
  <si>
    <t>Rozvaděč skříňový 2000x800x400 s příslušenstvím</t>
  </si>
  <si>
    <t>Výkonový vypínač 400A</t>
  </si>
  <si>
    <t>SPD T1+T2 LPLII TN, s integrovaným jištěním</t>
  </si>
  <si>
    <t>Napěťová spoušť pro výkonový vypínač a nistič</t>
  </si>
  <si>
    <t>jistič 10kA 100B-3</t>
  </si>
  <si>
    <t>jistič 10kA 125B-3</t>
  </si>
  <si>
    <t>přepínač zdrojů 250, 4p, 250A</t>
  </si>
  <si>
    <t>Spínací hodiny ASTRO</t>
  </si>
  <si>
    <t>Řadová svorka modrá, 95mm2</t>
  </si>
  <si>
    <t xml:space="preserve">Řadová svorka šedá, 185mm2 </t>
  </si>
  <si>
    <t>Rozvodnice zápustná min. 189M IP30 EI30-DP1S</t>
  </si>
  <si>
    <t>Spínač páčkový 80-3</t>
  </si>
  <si>
    <t>Rozvaděč RM02</t>
  </si>
  <si>
    <t>Rozvodnice nástěnná 48M IP44</t>
  </si>
  <si>
    <t>Výbava dle požadavku ZTI a závlahy</t>
  </si>
  <si>
    <t>Rozvaděč RM11</t>
  </si>
  <si>
    <t>Rozvaděč RM51</t>
  </si>
  <si>
    <t>Rozvaděč RSR</t>
  </si>
  <si>
    <t>Rozvaděč RM41</t>
  </si>
  <si>
    <t>zdroj na DIN lištu 24V</t>
  </si>
  <si>
    <t>Rozvodnice zápustná min. 231M IP30 EI30-DP1S</t>
  </si>
  <si>
    <t>Rozvodnice zápustná min. 294M IP30 EI30-DP1S</t>
  </si>
  <si>
    <t>Spínač páčkový 125-3</t>
  </si>
  <si>
    <t>Rozvodnice nástěnná 72M</t>
  </si>
  <si>
    <t>Pl. Inst. krabice do betonu 16/24M, bezrámečková, výška 70mm</t>
  </si>
  <si>
    <t>Podlahová kr. 24M pro krytinu, šedá, , bezrámečková, výška 70mm</t>
  </si>
  <si>
    <t>Výkonová jednotka UPFD 403-310-045, 1 ks, 31 kW/400V, spotřeby 230V, složená ze 3 skříní (1× 
výkonová jednotka + 2× externí bat. modul), akumulátory 45 minut, inteligentní nabíječ akumulátorů,
řídicí jednotka, barevná dotyková obrazovka vč. vizualizačního SW s monitoringem jednotlivých
zařízení, denním testovacím režimem, sériovou detekcí chyb, výpisem historií závad, frekvenční řízení 
motorů, motorová tlumivka, integrovaná distribuce, životnost akumulátorů 10 let dle norem Eurobat</t>
  </si>
  <si>
    <t>UPS MASTERYS Green Power 4 (U4GP103T00-0-00+2MBF42-092L4H-K), 1 ks, 100 kVA/100 
kW , 3f/3f, výstupní účiník 1, certifikovaná provozní účinnost 96,5%, vestavěný statický a
elektronický By-pass a zabudované připojením do sítě LAN, sofistikovaný bateriový systém, 6-ti
násobný IGBT usměrňovač, Always-On mode, ADC karta bezpotenciálových kontaktů, doba
zálohování 10 minut při zatížení 70 kW, poté 35 minut při 45 kW, životnost akumulátorů 10 let dle
Eurobat</t>
  </si>
  <si>
    <t>Přípojnice MET</t>
  </si>
  <si>
    <t>Krabice KP68 do SDK</t>
  </si>
  <si>
    <t>kabelový rošt 50x50 včetně kotvícívh prvků a příslušenství</t>
  </si>
  <si>
    <t>kabelový rošt 100x50 včetně příslušenství, kotvících prvků</t>
  </si>
  <si>
    <t>kabelový rošt 250x50 včetně příslušenství, kotvících prvků</t>
  </si>
  <si>
    <t>kabelový rošt 100x50 včetně příslušenství, kotvících prvků, P60R</t>
  </si>
  <si>
    <t>1-CYKY 5x35</t>
  </si>
  <si>
    <t>1-CXKH-R-O 2x1,5</t>
  </si>
  <si>
    <t>1-CXKH-R-J 3x1,5</t>
  </si>
  <si>
    <t>1-CXKH-R-J 5x1,5</t>
  </si>
  <si>
    <t>1-CXKH-R-J 3x2,5</t>
  </si>
  <si>
    <t>1-CXKH-R-J 5x2,5</t>
  </si>
  <si>
    <t>1-CXKH-R-J 5x6</t>
  </si>
  <si>
    <t>1-CXKH-R-J 5x10</t>
  </si>
  <si>
    <t>1-CXKH-R-J 5x16</t>
  </si>
  <si>
    <t>1-CXKH-R-V-O 2x1,5 P60R</t>
  </si>
  <si>
    <t>1-CXKH-R-V-O 5x1,5 P60R</t>
  </si>
  <si>
    <t>1-CXKH-R-V-J 3x1,5 P60R</t>
  </si>
  <si>
    <t>1-CXKH-R-V-J 5x6 P30R</t>
  </si>
  <si>
    <t>1-CXKH-R 5x35</t>
  </si>
  <si>
    <t>1-CXKH-R-V-O 3x1,5 P60R</t>
  </si>
  <si>
    <t>1-CXKH-R-V-J 5x35 P60R</t>
  </si>
  <si>
    <t>1-CXKH-R-V-J 5x25 P60R</t>
  </si>
  <si>
    <t>Kabelový držák s požární odolností</t>
  </si>
  <si>
    <t>Průraz zdivem. tl. 30cm, do průměru 6cm, vč. začištění</t>
  </si>
  <si>
    <t>Průraz zdivem. tl. 45cm, do průměru 6cm, vč. začištění</t>
  </si>
  <si>
    <t>Výkonový jistič 630A</t>
  </si>
  <si>
    <t>Výkonový jistič 400A</t>
  </si>
  <si>
    <t>Výkonový jistič 250A</t>
  </si>
  <si>
    <t>LED pásek vnitřní 3000K, 850l/m, 9,6W/m</t>
  </si>
  <si>
    <t>Zdroj pro LED pásku 230V/24V/200W, IP67</t>
  </si>
  <si>
    <t>SO.01 - Czech Globe - pavilon D</t>
  </si>
  <si>
    <t>D.1.4 ROZPOČET (zadání)</t>
  </si>
  <si>
    <t xml:space="preserve">Zhotovitel: </t>
  </si>
  <si>
    <t>"S1" - závěsné lineární svítidlo 41W LED DALI (dle knihy svítidel)</t>
  </si>
  <si>
    <t>"S4" - vestavné svítidlo 22W LED (dle knihy svítidel)</t>
  </si>
  <si>
    <t>"S5" - vestavné svítidlo 15W LED (dle knihy svítidel)</t>
  </si>
  <si>
    <t>"S7" - přisazené průmyslové svítidlo 49W LED IP68 (dle knihy svítidel)</t>
  </si>
  <si>
    <t>"S8" - závěsné lineární svítidlo 41W LED DALI (dle knihy svítidel)</t>
  </si>
  <si>
    <t>"S9" - vestavné svítdlo 44W LED do čistých prostor IP65  (dle knihy svítidel)</t>
  </si>
  <si>
    <t>"S10" - vestavný adaptér pro interierová svítidla  (dle knihy svítidel)</t>
  </si>
  <si>
    <t>"S11" - vestavné lineární svítdlo 50W LED do čistých prostor IP54 DALI (dle knihy svítidel)</t>
  </si>
  <si>
    <t>"S12" - vestavné lineární svítdlo 40W LED do čistých prostor IP54 DALI (dle knihy svítidel)</t>
  </si>
  <si>
    <t>"S13a" - Atyp lineární vestavné svítidlo 21W/m, 4000mm DALI (dle knihy svítidel)</t>
  </si>
  <si>
    <t>"S13b" - Atyp lineární vestavné svítidlo 21W/m, 2000mm DALI (dle knihy svítidel)</t>
  </si>
  <si>
    <t>"S13c" - Atyp lineární vestavné svítidlo 21W/m, 12500mm DALI (dle knihy svítidel)</t>
  </si>
  <si>
    <t>"S13d" - Atyp lineární vestavné svítidlo 21W/m, 2500mm DALI (dle knihy svítidel)</t>
  </si>
  <si>
    <t>"S13e" - Atyp lineární vestavné svítidlo 21W/m, 6050mm DALI (dle knihy svítidel)</t>
  </si>
  <si>
    <t>"S13f" - Atyp lineární vestavné svítidlo 21W/m, 3644mm DALI (dle knihy svítidel)</t>
  </si>
  <si>
    <t>"S13g" - Atyp lineární vestavné svítidlo 21W/m, 1175mm DALI (dle knihy svítidel)</t>
  </si>
  <si>
    <t>"S13h" - Atyp lineární vestavné svítidlo 21W/m, 4200mm  DALI (dle knihy svítidel)</t>
  </si>
  <si>
    <t>"S13i" - Atyp lineární vestavné svítidlo 21W/m, 3500mm DALI (dle knihy svítidel)</t>
  </si>
  <si>
    <t>"S14" - lineární vestavný LED profil zalitý v plastu 6,7W/m 24Vdc  (dle knihy svítidel)</t>
  </si>
  <si>
    <t>"S15" - přisazené LED svítidlo 30W, připojeno na CBS (dle knihy svítidel)</t>
  </si>
  <si>
    <t>Stropní detektor pohybu PIR 360° pro spínání LED, možnost volby barvy, dle požadavku architekta</t>
  </si>
  <si>
    <t>Parapetní kanál hliníkový 170x65 + příslušenství a přepážka, přírodní elox, kapacita kabelů prům. 11 mm s / bez přístrojů 32 / 50,  krytí IP40   (dle knihy koncových prvků - položka č.1)</t>
  </si>
  <si>
    <t>Zásuvka 2P+T MODUL 45 Aluminium, montáž do podlahových krabic a parapetních kanálů,  krytí: IP4x, bezšroubové svorky. Hloubka 37 mm,
šířka 45 mm, výška 45 mm. Optická signalizace přepěťové ochrany (dle knihy koncových prvků - položka č.6)</t>
  </si>
  <si>
    <t>Zásuvka 2P+T+3.st.SPD MODUL 45 Aluminium, montáž do podlahových krabic a parapetních kanálů,  krytí: IP4x, bezšroubové svorky. Hloubka 37 mm,
šířka 45 mm, výška 45 mm. Optická signalizace přepěťové ochrany (dle knihy koncových prvků - položka č.6)</t>
  </si>
  <si>
    <t>Zásuvka 2P+T MODUL 45 červená, montáž do podlahových krabic a parapetních kanálů,  krytí: IP4x, bezšroubové svorky. Hloubka 37 mm,
šířka 45 mm, výška 45 m. (dle knihy koncových prvků - položka č.7)</t>
  </si>
  <si>
    <t>Výklopný blok zapuštěný, 2x zásuvka, 2x USB nabíjecí, barva černá, kabel o délce 1.5m. Barva černá. (dle knihy koncových prvků - položka č.8)</t>
  </si>
  <si>
    <t>Výklopný blok zapuštěný, 2x 230V, 2xRJ45, 2xUSB nabíjecí, kabel 1,8m. Rozměry Š x V x H (mm) 266 x 69 x 133. Barva černá. (dle knihy koncových prvků - položka č.9)</t>
  </si>
  <si>
    <t>Zasuvka 2P+T bezšroubová s clonkami, Antracit, RAL 7024, materiál polykarbonát matný, stupeň krytí IP20. Výška rámečku 83 mm, šířka rámečku  83 mm, hloubka 10 mm. (dle knihy koncových prvků - položka č.5)</t>
  </si>
  <si>
    <t>Zásuvka 2P+T bezšr., IP44 s víčkem, kompletní s rámečkem, stříbrná.
Výška 75 mm, šířka 75 mm, hloubka 40 mm, vestavěná hloubka26 mm.
Model s uzemněním, zemnící kolík,
Druh materiálu: plastická hmota, PC, bezhalogenové.
Rámeček stupeň ochrany IP20/IP44, Výška 80.5 mm, šířka 90 mm, hloubka 10 mm. (dle knihy koncových prvků - položka č.3)</t>
  </si>
  <si>
    <t>Zásuvka 2P+T bezšr., IP44 s víčkem, kompletní s rámečkem, červená.
Výška 75 mm, šířka 75 mm, hloubka 40 mm, vestavěná hloubka26 mm.
Model s uzemněním, zemnící kolík,
Druh materiálu: plastická hmota, PC, bezhalogenové.
Rámeček stupeň ochrany IP20/IP44, Výška 80.5 mm, šířka 90 mm, hloubka 10 mm. (dle knihy koncových prvků - položka č.2)</t>
  </si>
  <si>
    <t>1_rameček Antracit  (dle knihy koncových prvků - položka č.4)</t>
  </si>
  <si>
    <t>2_rameček Antracit  (dle knihy koncových prvků - analogie položka č.4)</t>
  </si>
  <si>
    <t>Tlačítko ř.1 + klapka jednoduchá Antracit, RAL 7024, materiál polykarbonát matný, stupeň krytí IP20. Výška rámečku 83 mm, šířka rámečku  83 mm, hloubka 10 mm. (dle knihy koncových prvků - položka č.4)</t>
  </si>
  <si>
    <t>Tlačítko  ř.1/0 - strojek</t>
  </si>
  <si>
    <t>Zásuvka 400V/32A 5P nástě+D19:D36nná</t>
  </si>
  <si>
    <t>Výrobce</t>
  </si>
  <si>
    <t>Model</t>
  </si>
  <si>
    <t>Technický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</si>
</sst>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6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b/>
      <sz val="12"/>
      <color theme="0"/>
      <name val="Arial CE"/>
      <family val="2"/>
      <charset val="238"/>
    </font>
    <font>
      <sz val="10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b/>
      <sz val="10"/>
      <color theme="0"/>
      <name val="Arial"/>
      <family val="2"/>
      <charset val="238"/>
    </font>
  </fonts>
  <fills count="7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26"/>
      </patternFill>
    </fill>
  </fills>
  <borders count="58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6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43" fillId="0" borderId="0"/>
    <xf numFmtId="0" fontId="63" fillId="0" borderId="0"/>
    <xf numFmtId="0" fontId="20" fillId="0" borderId="0"/>
    <xf numFmtId="0" fontId="43" fillId="0" borderId="0"/>
    <xf numFmtId="0" fontId="43" fillId="0" borderId="0"/>
    <xf numFmtId="0" fontId="79" fillId="0" borderId="0"/>
    <xf numFmtId="0" fontId="8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63" fillId="0" borderId="0"/>
    <xf numFmtId="0" fontId="63" fillId="0" borderId="0"/>
    <xf numFmtId="0" fontId="80" fillId="0" borderId="0"/>
    <xf numFmtId="49" fontId="20" fillId="0" borderId="0"/>
    <xf numFmtId="49" fontId="81" fillId="0" borderId="0"/>
    <xf numFmtId="49" fontId="81" fillId="0" borderId="0"/>
    <xf numFmtId="49" fontId="81" fillId="0" borderId="0"/>
    <xf numFmtId="49" fontId="2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2" fillId="0" borderId="0"/>
    <xf numFmtId="0" fontId="43" fillId="0" borderId="0"/>
    <xf numFmtId="0" fontId="80" fillId="0" borderId="0"/>
    <xf numFmtId="0" fontId="79" fillId="0" borderId="0"/>
    <xf numFmtId="0" fontId="43" fillId="0" borderId="0"/>
    <xf numFmtId="0" fontId="20" fillId="0" borderId="0" applyProtection="0"/>
    <xf numFmtId="0" fontId="63" fillId="0" borderId="0"/>
    <xf numFmtId="0" fontId="43" fillId="0" borderId="0"/>
    <xf numFmtId="0" fontId="63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63" fillId="0" borderId="0"/>
    <xf numFmtId="0" fontId="20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6" fontId="20" fillId="0" borderId="0" applyFont="0" applyFill="0" applyBorder="0" applyAlignment="0" applyProtection="0"/>
    <xf numFmtId="171" fontId="78" fillId="0" borderId="0" applyFill="0" applyBorder="0" applyAlignment="0" applyProtection="0"/>
    <xf numFmtId="171" fontId="78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9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8" fontId="20" fillId="0" borderId="0" applyFont="0" applyFill="0" applyBorder="0" applyAlignment="0" applyProtection="0"/>
    <xf numFmtId="172" fontId="78" fillId="0" borderId="0" applyFill="0" applyBorder="0" applyAlignment="0" applyProtection="0"/>
    <xf numFmtId="172" fontId="78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0" fillId="0" borderId="0"/>
    <xf numFmtId="0" fontId="80" fillId="0" borderId="0"/>
    <xf numFmtId="0" fontId="85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20" fillId="0" borderId="0"/>
    <xf numFmtId="0" fontId="80" fillId="0" borderId="0"/>
    <xf numFmtId="0" fontId="80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8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49" fontId="86" fillId="0" borderId="13"/>
    <xf numFmtId="173" fontId="78" fillId="0" borderId="0" applyFont="0" applyFill="0" applyBorder="0" applyAlignment="0" applyProtection="0"/>
    <xf numFmtId="49" fontId="85" fillId="0" borderId="13"/>
    <xf numFmtId="49" fontId="85" fillId="0" borderId="13"/>
    <xf numFmtId="49" fontId="85" fillId="0" borderId="13"/>
    <xf numFmtId="49" fontId="20" fillId="0" borderId="14"/>
    <xf numFmtId="49" fontId="20" fillId="0" borderId="14"/>
    <xf numFmtId="49" fontId="79" fillId="0" borderId="13"/>
    <xf numFmtId="49" fontId="79" fillId="0" borderId="13"/>
    <xf numFmtId="49" fontId="79" fillId="0" borderId="13"/>
    <xf numFmtId="49" fontId="85" fillId="0" borderId="13"/>
    <xf numFmtId="49" fontId="85" fillId="0" borderId="13"/>
    <xf numFmtId="49" fontId="85" fillId="0" borderId="13"/>
    <xf numFmtId="49" fontId="85" fillId="0" borderId="13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" fillId="50" borderId="0" applyNumberFormat="0" applyBorder="0" applyAlignment="0" applyProtection="0"/>
    <xf numFmtId="0" fontId="78" fillId="50" borderId="0" applyNumberFormat="0" applyBorder="0" applyAlignment="0" applyProtection="0"/>
    <xf numFmtId="0" fontId="87" fillId="51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0" borderId="0" applyNumberFormat="0" applyFill="0" applyBorder="0" applyAlignment="0"/>
    <xf numFmtId="0" fontId="78" fillId="0" borderId="0">
      <alignment horizontal="right"/>
    </xf>
    <xf numFmtId="174" fontId="89" fillId="0" borderId="0" applyNumberFormat="0" applyFill="0" applyBorder="0" applyAlignment="0"/>
    <xf numFmtId="0" fontId="89" fillId="0" borderId="0" applyNumberFormat="0" applyFill="0" applyBorder="0" applyAlignment="0"/>
    <xf numFmtId="0" fontId="89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8" fillId="0" borderId="1" applyAlignment="0">
      <alignment horizontal="left" vertical="center"/>
    </xf>
    <xf numFmtId="168" fontId="78" fillId="19" borderId="2" applyNumberFormat="0" applyFont="0" applyFill="0" applyBorder="0" applyAlignment="0">
      <alignment horizontal="center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8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5" fontId="92" fillId="0" borderId="38" applyNumberFormat="0" applyFont="0" applyAlignment="0" applyProtection="0"/>
    <xf numFmtId="0" fontId="78" fillId="0" borderId="39" applyNumberFormat="0" applyAlignment="0" applyProtection="0"/>
    <xf numFmtId="0" fontId="78" fillId="0" borderId="39" applyNumberForma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41" fontId="79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8" fillId="0" borderId="0" applyFill="0" applyBorder="0" applyAlignment="0" applyProtection="0"/>
    <xf numFmtId="178" fontId="78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8" fillId="0" borderId="0" applyFill="0" applyBorder="0" applyAlignment="0" applyProtection="0"/>
    <xf numFmtId="180" fontId="78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9" fillId="0" borderId="0" applyFont="0" applyFill="0" applyBorder="0" applyAlignment="0" applyProtection="0"/>
    <xf numFmtId="181" fontId="79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" fontId="78" fillId="0" borderId="0"/>
    <xf numFmtId="15" fontId="20" fillId="0" borderId="0" applyFont="0" applyFill="0" applyBorder="0" applyAlignment="0" applyProtection="0">
      <alignment horizontal="left"/>
    </xf>
    <xf numFmtId="183" fontId="78" fillId="0" borderId="0" applyFill="0" applyBorder="0" applyAlignment="0" applyProtection="0"/>
    <xf numFmtId="183" fontId="78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3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8" fillId="0" borderId="0" applyFill="0" applyBorder="0" applyProtection="0">
      <alignment horizontal="left"/>
    </xf>
    <xf numFmtId="185" fontId="78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8" fillId="0" borderId="0" applyFill="0" applyBorder="0" applyAlignment="0" applyProtection="0"/>
    <xf numFmtId="186" fontId="78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9" fillId="0" borderId="0" applyFont="0" applyFill="0" applyBorder="0" applyAlignment="0" applyProtection="0"/>
    <xf numFmtId="39" fontId="78" fillId="0" borderId="0" applyFill="0" applyBorder="0" applyAlignment="0" applyProtection="0"/>
    <xf numFmtId="39" fontId="78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8" fillId="0" borderId="0" applyFill="0" applyBorder="0" applyAlignment="0"/>
    <xf numFmtId="187" fontId="78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2" fillId="0" borderId="0"/>
    <xf numFmtId="0" fontId="78" fillId="0" borderId="0"/>
    <xf numFmtId="4" fontId="86" fillId="0" borderId="0" applyFont="0" applyFill="0" applyBorder="0" applyAlignment="0" applyProtection="0"/>
    <xf numFmtId="0" fontId="78" fillId="0" borderId="0"/>
    <xf numFmtId="49" fontId="94" fillId="59" borderId="0" applyBorder="0" applyProtection="0">
      <alignment horizontal="left"/>
    </xf>
    <xf numFmtId="0" fontId="9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7" fillId="0" borderId="41" applyFill="0" applyBorder="0" applyAlignment="0">
      <alignment horizontal="center"/>
      <protection locked="0"/>
    </xf>
    <xf numFmtId="170" fontId="97" fillId="0" borderId="41" applyFill="0" applyBorder="0" applyAlignment="0">
      <alignment horizontal="center"/>
      <protection locked="0"/>
    </xf>
    <xf numFmtId="170" fontId="97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7" fillId="0" borderId="0" applyFill="0" applyBorder="0" applyAlignment="0" applyProtection="0">
      <protection locked="0"/>
    </xf>
    <xf numFmtId="187" fontId="97" fillId="0" borderId="0" applyFill="0" applyBorder="0" applyAlignment="0" applyProtection="0">
      <protection locked="0"/>
    </xf>
    <xf numFmtId="187" fontId="97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8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8" fillId="0" borderId="0" applyFill="0" applyBorder="0" applyAlignment="0" applyProtection="0"/>
    <xf numFmtId="192" fontId="78" fillId="0" borderId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8" fillId="0" borderId="0">
      <alignment horizontal="center"/>
    </xf>
    <xf numFmtId="193" fontId="84" fillId="0" borderId="0" applyFont="0" applyFill="0" applyBorder="0" applyAlignment="0" applyProtection="0"/>
    <xf numFmtId="193" fontId="78" fillId="0" borderId="0" applyFill="0" applyBorder="0" applyAlignment="0" applyProtection="0"/>
    <xf numFmtId="193" fontId="78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49" fontId="78" fillId="0" borderId="6" applyNumberFormat="0">
      <alignment horizontal="left" vertical="center"/>
    </xf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" fontId="78" fillId="0" borderId="0" applyFill="0" applyBorder="0" applyProtection="0">
      <alignment horizontal="righ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Border="0" applyProtection="0"/>
    <xf numFmtId="0" fontId="20" fillId="0" borderId="47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99" fillId="0" borderId="0" applyBorder="0" applyProtection="0"/>
    <xf numFmtId="0" fontId="3" fillId="0" borderId="42" applyBorder="0" applyProtection="0">
      <alignment horizontal="left"/>
      <protection locked="0"/>
    </xf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100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1" fillId="0" borderId="0" applyFill="0" applyBorder="0" applyAlignment="0"/>
    <xf numFmtId="174" fontId="101" fillId="0" borderId="0" applyFill="0" applyBorder="0" applyAlignment="0"/>
    <xf numFmtId="174" fontId="101" fillId="0" borderId="0" applyFill="0" applyBorder="0" applyAlignment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102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85" fillId="0" borderId="0"/>
    <xf numFmtId="0" fontId="85" fillId="0" borderId="0"/>
    <xf numFmtId="0" fontId="20" fillId="0" borderId="0"/>
    <xf numFmtId="0" fontId="20" fillId="0" borderId="0"/>
    <xf numFmtId="0" fontId="2" fillId="0" borderId="0"/>
    <xf numFmtId="0" fontId="86" fillId="0" borderId="0"/>
    <xf numFmtId="0" fontId="2" fillId="0" borderId="0"/>
    <xf numFmtId="0" fontId="2" fillId="0" borderId="0" applyFill="0"/>
    <xf numFmtId="0" fontId="85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3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0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78" fillId="0" borderId="0" applyProtection="0"/>
    <xf numFmtId="0" fontId="78" fillId="0" borderId="0" applyProtection="0"/>
    <xf numFmtId="0" fontId="78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86" fillId="0" borderId="0"/>
    <xf numFmtId="0" fontId="78" fillId="0" borderId="0"/>
    <xf numFmtId="0" fontId="78" fillId="0" borderId="0"/>
    <xf numFmtId="0" fontId="78" fillId="0" borderId="0" applyProtection="0"/>
    <xf numFmtId="0" fontId="86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5" fontId="20" fillId="0" borderId="0" applyFont="0" applyFill="0" applyBorder="0" applyAlignment="0" applyProtection="0"/>
    <xf numFmtId="195" fontId="78" fillId="0" borderId="0" applyFill="0" applyBorder="0" applyAlignment="0" applyProtection="0"/>
    <xf numFmtId="195" fontId="78" fillId="0" borderId="0" applyFill="0" applyBorder="0" applyAlignment="0" applyProtection="0"/>
    <xf numFmtId="196" fontId="20" fillId="0" borderId="0" applyFont="0" applyFill="0" applyBorder="0" applyAlignment="0" applyProtection="0"/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7" fontId="20" fillId="0" borderId="0" applyFont="0" applyFill="0" applyBorder="0" applyAlignment="0" applyProtection="0"/>
    <xf numFmtId="197" fontId="78" fillId="0" borderId="0" applyFill="0" applyBorder="0" applyAlignment="0" applyProtection="0"/>
    <xf numFmtId="197" fontId="78" fillId="0" borderId="0" applyFill="0" applyBorder="0" applyAlignment="0" applyProtection="0"/>
    <xf numFmtId="198" fontId="20" fillId="0" borderId="0" applyFont="0" applyFill="0" applyBorder="0" applyAlignment="0" applyProtection="0"/>
    <xf numFmtId="198" fontId="78" fillId="0" borderId="0" applyFill="0" applyBorder="0" applyAlignment="0" applyProtection="0"/>
    <xf numFmtId="198" fontId="78" fillId="0" borderId="0" applyFill="0" applyBorder="0" applyAlignment="0" applyProtection="0"/>
    <xf numFmtId="10" fontId="20" fillId="0" borderId="0" applyFont="0" applyFill="0" applyBorder="0" applyAlignment="0" applyProtection="0"/>
    <xf numFmtId="0" fontId="104" fillId="0" borderId="49"/>
    <xf numFmtId="0" fontId="78" fillId="0" borderId="0"/>
    <xf numFmtId="0" fontId="100" fillId="0" borderId="37" applyNumberFormat="0" applyFont="0" applyFill="0" applyAlignment="0" applyProtection="0"/>
    <xf numFmtId="0" fontId="100" fillId="0" borderId="14" applyProtection="0">
      <alignment vertical="center"/>
    </xf>
    <xf numFmtId="49" fontId="78" fillId="0" borderId="0">
      <alignment horizontal="left"/>
    </xf>
    <xf numFmtId="0" fontId="105" fillId="0" borderId="14" applyProtection="0">
      <alignment horizontal="justify" vertical="center" wrapText="1"/>
    </xf>
    <xf numFmtId="199" fontId="78" fillId="0" borderId="0" applyProtection="0">
      <alignment horizontal="left"/>
    </xf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2" borderId="0" applyNumberFormat="0" applyFon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106" fillId="0" borderId="0"/>
    <xf numFmtId="3" fontId="93" fillId="0" borderId="0">
      <alignment horizontal="right" vertical="top"/>
      <protection locked="0"/>
    </xf>
    <xf numFmtId="1" fontId="85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6" fillId="0" borderId="0">
      <alignment horizontal="center" vertical="center"/>
      <protection locked="0"/>
    </xf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107" fillId="0" borderId="0"/>
    <xf numFmtId="0" fontId="92" fillId="0" borderId="0"/>
    <xf numFmtId="4" fontId="78" fillId="0" borderId="0" applyFill="0" applyBorder="0" applyProtection="0">
      <alignment horizontal="lef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Protection="0"/>
    <xf numFmtId="4" fontId="78" fillId="0" borderId="0" applyFill="0" applyBorder="0" applyProtection="0"/>
    <xf numFmtId="4" fontId="78" fillId="0" borderId="0" applyFill="0" applyBorder="0" applyProtection="0"/>
    <xf numFmtId="0" fontId="78" fillId="64" borderId="0">
      <alignment horizontal="left"/>
    </xf>
    <xf numFmtId="0" fontId="78" fillId="65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79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8" fillId="0" borderId="0" applyFill="0" applyBorder="0" applyAlignment="0" applyProtection="0"/>
    <xf numFmtId="197" fontId="78" fillId="0" borderId="0" applyFill="0" applyBorder="0" applyAlignment="0" applyProtection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200" fontId="108" fillId="0" borderId="50">
      <alignment vertical="top" wrapText="1"/>
      <protection locked="0"/>
    </xf>
    <xf numFmtId="49" fontId="78" fillId="0" borderId="0" applyFill="0" applyBorder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8" fillId="0" borderId="0" applyFill="0" applyBorder="0" applyAlignment="0" applyProtection="0"/>
    <xf numFmtId="201" fontId="78" fillId="0" borderId="0" applyFill="0" applyBorder="0" applyAlignment="0" applyProtection="0"/>
    <xf numFmtId="202" fontId="20" fillId="0" borderId="0" applyFont="0" applyFill="0" applyBorder="0" applyAlignment="0" applyProtection="0"/>
    <xf numFmtId="202" fontId="78" fillId="0" borderId="0" applyFill="0" applyBorder="0" applyAlignment="0" applyProtection="0"/>
    <xf numFmtId="202" fontId="78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38" fontId="20" fillId="0" borderId="51" applyNumberFormat="0" applyFont="0" applyFill="0" applyAlignment="0" applyProtection="0"/>
    <xf numFmtId="0" fontId="78" fillId="0" borderId="52" applyNumberFormat="0" applyFill="0" applyAlignment="0" applyProtection="0"/>
    <xf numFmtId="0" fontId="78" fillId="0" borderId="52" applyNumberFormat="0" applyFill="0" applyAlignment="0" applyProtection="0"/>
    <xf numFmtId="0" fontId="78" fillId="0" borderId="0"/>
    <xf numFmtId="0" fontId="78" fillId="33" borderId="53">
      <alignment vertical="center"/>
    </xf>
    <xf numFmtId="10" fontId="20" fillId="0" borderId="54" applyNumberFormat="0" applyFont="0" applyFill="0" applyAlignment="0" applyProtection="0"/>
    <xf numFmtId="0" fontId="78" fillId="0" borderId="55" applyNumberFormat="0" applyFill="0" applyAlignment="0" applyProtection="0"/>
    <xf numFmtId="0" fontId="78" fillId="0" borderId="55" applyNumberFormat="0" applyFill="0" applyAlignment="0" applyProtection="0"/>
    <xf numFmtId="0" fontId="78" fillId="37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21" fillId="0" borderId="0"/>
    <xf numFmtId="0" fontId="3" fillId="0" borderId="0"/>
    <xf numFmtId="0" fontId="78" fillId="28" borderId="16" applyNumberFormat="0" applyAlignment="0" applyProtection="0"/>
    <xf numFmtId="0" fontId="78" fillId="35" borderId="16" applyNumberFormat="0" applyAlignment="0" applyProtection="0"/>
    <xf numFmtId="0" fontId="78" fillId="35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28" borderId="17" applyNumberFormat="0" applyAlignment="0" applyProtection="0"/>
    <xf numFmtId="0" fontId="78" fillId="35" borderId="17" applyNumberFormat="0" applyAlignment="0" applyProtection="0"/>
    <xf numFmtId="0" fontId="78" fillId="35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8" fillId="0" borderId="0" applyFill="0" applyBorder="0" applyAlignment="0" applyProtection="0"/>
    <xf numFmtId="208" fontId="78" fillId="0" borderId="0" applyFill="0" applyBorder="0" applyAlignment="0" applyProtection="0"/>
    <xf numFmtId="0" fontId="85" fillId="0" borderId="0"/>
    <xf numFmtId="0" fontId="9" fillId="0" borderId="13">
      <alignment vertical="center" wrapText="1"/>
    </xf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109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49" fontId="10" fillId="0" borderId="21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3" fillId="0" borderId="31" xfId="0" applyNumberFormat="1" applyFont="1" applyBorder="1" applyAlignment="1">
      <alignment horizontal="left" vertical="center" wrapText="1"/>
    </xf>
    <xf numFmtId="0" fontId="64" fillId="31" borderId="36" xfId="0" applyFont="1" applyFill="1" applyBorder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66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36" xfId="0" applyFont="1" applyBorder="1" applyAlignment="1">
      <alignment vertical="center"/>
    </xf>
    <xf numFmtId="0" fontId="72" fillId="0" borderId="36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67" fillId="0" borderId="0" xfId="0" applyFont="1" applyAlignment="1">
      <alignment vertical="center" wrapText="1"/>
    </xf>
    <xf numFmtId="0" fontId="62" fillId="0" borderId="36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1" fillId="0" borderId="0" xfId="0" applyFont="1" applyAlignment="1">
      <alignment vertical="center"/>
    </xf>
    <xf numFmtId="4" fontId="3" fillId="0" borderId="19" xfId="0" applyNumberFormat="1" applyFont="1" applyBorder="1" applyAlignment="1" applyProtection="1">
      <alignment horizontal="right" vertical="center"/>
      <protection locked="0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67" fillId="0" borderId="0" xfId="0" applyFont="1"/>
    <xf numFmtId="0" fontId="62" fillId="0" borderId="0" xfId="0" applyFont="1" applyAlignment="1">
      <alignment vertical="top" wrapText="1"/>
    </xf>
    <xf numFmtId="4" fontId="3" fillId="32" borderId="19" xfId="0" applyNumberFormat="1" applyFont="1" applyFill="1" applyBorder="1" applyAlignment="1" applyProtection="1">
      <alignment vertical="center"/>
      <protection locked="0"/>
    </xf>
    <xf numFmtId="0" fontId="75" fillId="0" borderId="0" xfId="54" applyFont="1" applyAlignment="1">
      <alignment horizontal="left" vertical="top" wrapText="1"/>
    </xf>
    <xf numFmtId="0" fontId="77" fillId="0" borderId="0" xfId="87" applyFont="1" applyAlignment="1">
      <alignment horizontal="center" vertical="center"/>
    </xf>
    <xf numFmtId="0" fontId="76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0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2" fillId="0" borderId="56" xfId="0" applyNumberFormat="1" applyFont="1" applyBorder="1" applyAlignment="1">
      <alignment horizontal="right" vertical="center"/>
    </xf>
    <xf numFmtId="0" fontId="61" fillId="0" borderId="0" xfId="0" applyFont="1" applyAlignment="1">
      <alignment wrapText="1"/>
    </xf>
    <xf numFmtId="169" fontId="57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57" xfId="0" applyNumberFormat="1" applyFont="1" applyBorder="1" applyAlignment="1">
      <alignment horizontal="left" vertical="center"/>
    </xf>
    <xf numFmtId="49" fontId="3" fillId="0" borderId="57" xfId="0" applyNumberFormat="1" applyFont="1" applyBorder="1" applyAlignment="1">
      <alignment horizontal="left" vertical="center"/>
    </xf>
    <xf numFmtId="0" fontId="0" fillId="0" borderId="57" xfId="0" applyBorder="1" applyAlignment="1">
      <alignment vertical="center"/>
    </xf>
    <xf numFmtId="49" fontId="16" fillId="0" borderId="57" xfId="0" applyNumberFormat="1" applyFont="1" applyBorder="1" applyAlignment="1">
      <alignment vertical="center"/>
    </xf>
    <xf numFmtId="49" fontId="111" fillId="0" borderId="57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169" fontId="42" fillId="0" borderId="21" xfId="0" applyNumberFormat="1" applyFont="1" applyBorder="1" applyAlignment="1">
      <alignment horizontal="right" vertical="center"/>
    </xf>
    <xf numFmtId="49" fontId="113" fillId="0" borderId="0" xfId="87" applyNumberFormat="1" applyFont="1" applyAlignment="1">
      <alignment horizontal="left" vertical="top" wrapText="1"/>
    </xf>
    <xf numFmtId="0" fontId="77" fillId="0" borderId="0" xfId="87" applyFont="1" applyAlignment="1">
      <alignment horizontal="left" vertical="top"/>
    </xf>
    <xf numFmtId="0" fontId="114" fillId="0" borderId="0" xfId="87" applyFont="1"/>
    <xf numFmtId="0" fontId="114" fillId="0" borderId="0" xfId="87" applyFont="1" applyAlignment="1">
      <alignment horizontal="left" vertical="top" wrapText="1"/>
    </xf>
    <xf numFmtId="0" fontId="114" fillId="0" borderId="0" xfId="87" applyFont="1" applyAlignment="1">
      <alignment wrapText="1"/>
    </xf>
    <xf numFmtId="0" fontId="114" fillId="0" borderId="0" xfId="87" applyFont="1" applyAlignment="1">
      <alignment horizontal="left" vertical="top"/>
    </xf>
    <xf numFmtId="169" fontId="3" fillId="70" borderId="19" xfId="0" applyNumberFormat="1" applyFont="1" applyFill="1" applyBorder="1" applyAlignment="1">
      <alignment horizontal="right" vertical="center"/>
    </xf>
    <xf numFmtId="49" fontId="3" fillId="30" borderId="19" xfId="0" applyNumberFormat="1" applyFont="1" applyFill="1" applyBorder="1" applyAlignment="1">
      <alignment horizontal="center" vertical="center"/>
    </xf>
    <xf numFmtId="49" fontId="3" fillId="30" borderId="27" xfId="0" applyNumberFormat="1" applyFont="1" applyFill="1" applyBorder="1" applyAlignment="1">
      <alignment horizontal="center" vertical="center"/>
    </xf>
    <xf numFmtId="0" fontId="0" fillId="30" borderId="31" xfId="0" applyFill="1" applyBorder="1" applyAlignment="1">
      <alignment vertical="center" wrapText="1"/>
    </xf>
    <xf numFmtId="49" fontId="3" fillId="30" borderId="30" xfId="0" applyNumberFormat="1" applyFont="1" applyFill="1" applyBorder="1" applyAlignment="1">
      <alignment horizontal="center" vertical="center"/>
    </xf>
    <xf numFmtId="169" fontId="3" fillId="71" borderId="19" xfId="0" applyNumberFormat="1" applyFont="1" applyFill="1" applyBorder="1" applyAlignment="1">
      <alignment horizontal="right" vertical="center"/>
    </xf>
    <xf numFmtId="4" fontId="3" fillId="30" borderId="19" xfId="0" applyNumberFormat="1" applyFont="1" applyFill="1" applyBorder="1" applyAlignment="1" applyProtection="1">
      <alignment vertical="center"/>
      <protection locked="0"/>
    </xf>
    <xf numFmtId="4" fontId="2" fillId="30" borderId="19" xfId="0" applyNumberFormat="1" applyFont="1" applyFill="1" applyBorder="1" applyAlignment="1">
      <alignment vertical="center"/>
    </xf>
    <xf numFmtId="0" fontId="0" fillId="30" borderId="0" xfId="0" applyFill="1"/>
    <xf numFmtId="49" fontId="3" fillId="30" borderId="31" xfId="0" applyNumberFormat="1" applyFont="1" applyFill="1" applyBorder="1" applyAlignment="1">
      <alignment horizontal="left" vertical="center" wrapText="1"/>
    </xf>
    <xf numFmtId="4" fontId="19" fillId="30" borderId="19" xfId="0" applyNumberFormat="1" applyFont="1" applyFill="1" applyBorder="1" applyAlignment="1">
      <alignment vertical="center"/>
    </xf>
    <xf numFmtId="4" fontId="115" fillId="27" borderId="18" xfId="0" applyNumberFormat="1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62" fillId="0" borderId="0" xfId="0" applyFont="1"/>
    <xf numFmtId="49" fontId="68" fillId="30" borderId="36" xfId="0" applyNumberFormat="1" applyFont="1" applyFill="1" applyBorder="1" applyAlignment="1">
      <alignment horizontal="right"/>
    </xf>
    <xf numFmtId="49" fontId="68" fillId="30" borderId="0" xfId="0" applyNumberFormat="1" applyFont="1" applyFill="1" applyAlignment="1">
      <alignment horizontal="right"/>
    </xf>
    <xf numFmtId="0" fontId="67" fillId="0" borderId="0" xfId="0" applyFont="1" applyAlignment="1">
      <alignment vertical="center" wrapText="1"/>
    </xf>
    <xf numFmtId="0" fontId="62" fillId="0" borderId="36" xfId="0" applyFont="1" applyBorder="1" applyAlignment="1">
      <alignment vertical="center"/>
    </xf>
    <xf numFmtId="0" fontId="72" fillId="0" borderId="36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62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70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8" fillId="30" borderId="36" xfId="0" applyFont="1" applyFill="1" applyBorder="1" applyAlignment="1">
      <alignment horizontal="left" wrapText="1"/>
    </xf>
    <xf numFmtId="0" fontId="68" fillId="30" borderId="0" xfId="0" applyFont="1" applyFill="1" applyAlignment="1">
      <alignment horizontal="left" wrapText="1"/>
    </xf>
    <xf numFmtId="0" fontId="69" fillId="0" borderId="0" xfId="0" applyFont="1" applyAlignment="1">
      <alignment horizontal="left" vertical="center" wrapText="1"/>
    </xf>
    <xf numFmtId="0" fontId="74" fillId="31" borderId="0" xfId="0" applyFont="1" applyFill="1" applyAlignment="1">
      <alignment horizontal="left" vertical="center" wrapText="1"/>
    </xf>
    <xf numFmtId="0" fontId="65" fillId="31" borderId="0" xfId="0" applyFont="1" applyFill="1" applyAlignment="1">
      <alignment horizontal="left" vertical="center" wrapText="1"/>
    </xf>
    <xf numFmtId="0" fontId="77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ate&#345;ina%20Bla&#357;&#225;kov&#225;\Desktop\ARCH&#205;V\2020\12-BD%20Karvin&#225;%20-%20rekonstrukce%20d&#367;m&#367;%2033,34,35%20-%20Kania\D.1.4.4%20SLN%20&#269;.p.33\Ceny\Bettermann%20OBO\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="130" zoomScaleNormal="100" zoomScaleSheetLayoutView="130" workbookViewId="0"/>
  </sheetViews>
  <sheetFormatPr defaultRowHeight="12.5"/>
  <cols>
    <col min="1" max="1" width="6.26953125" customWidth="1"/>
    <col min="2" max="2" width="5.81640625" customWidth="1"/>
    <col min="3" max="4" width="0.81640625" customWidth="1"/>
    <col min="5" max="63" width="1.7265625" customWidth="1"/>
  </cols>
  <sheetData>
    <row r="1" spans="2:63" ht="26.25" customHeight="1"/>
    <row r="2" spans="2:63" ht="20.25" customHeight="1">
      <c r="B2" s="101" t="s">
        <v>75</v>
      </c>
      <c r="C2" s="102"/>
      <c r="D2" s="102"/>
      <c r="E2" s="102"/>
      <c r="F2" s="102"/>
      <c r="G2" s="102"/>
      <c r="H2" s="196" t="s">
        <v>197</v>
      </c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81"/>
    </row>
    <row r="3" spans="2:63" ht="33" customHeight="1">
      <c r="B3" s="101"/>
      <c r="C3" s="102"/>
      <c r="D3" s="102"/>
      <c r="E3" s="102"/>
      <c r="F3" s="102"/>
      <c r="G3" s="102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81"/>
    </row>
    <row r="4" spans="2:63">
      <c r="B4" s="105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99"/>
    </row>
    <row r="5" spans="2:63">
      <c r="B5" s="189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</row>
    <row r="6" spans="2:63">
      <c r="B6" s="189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</row>
    <row r="7" spans="2:63">
      <c r="B7" s="189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</row>
    <row r="8" spans="2:63">
      <c r="B8" s="105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99"/>
    </row>
    <row r="9" spans="2:63" ht="20">
      <c r="B9" s="193" t="s">
        <v>150</v>
      </c>
      <c r="C9" s="194"/>
      <c r="D9" s="194"/>
      <c r="E9" s="186"/>
      <c r="F9" s="186"/>
      <c r="G9" s="186"/>
      <c r="H9" s="186"/>
      <c r="I9" s="186"/>
      <c r="J9" s="186"/>
      <c r="K9" s="186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81"/>
    </row>
    <row r="10" spans="2:63" ht="20.25" customHeight="1">
      <c r="B10" s="193"/>
      <c r="C10" s="194"/>
      <c r="D10" s="194"/>
      <c r="E10" s="186"/>
      <c r="F10" s="186"/>
      <c r="G10" s="186"/>
      <c r="H10" s="186"/>
      <c r="I10" s="186"/>
      <c r="J10" s="186"/>
      <c r="K10" s="186"/>
      <c r="L10" s="195" t="s">
        <v>151</v>
      </c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81"/>
    </row>
    <row r="11" spans="2:63" ht="20">
      <c r="B11" s="106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</row>
    <row r="12" spans="2:63" ht="20">
      <c r="B12" s="106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</row>
    <row r="13" spans="2:63" ht="19">
      <c r="B13" s="191" t="s">
        <v>198</v>
      </c>
      <c r="C13" s="192"/>
      <c r="D13" s="192"/>
      <c r="E13" s="192"/>
      <c r="F13" s="192"/>
      <c r="G13" s="192"/>
      <c r="H13" s="192"/>
      <c r="I13" s="192"/>
      <c r="J13" s="192"/>
      <c r="K13" s="112"/>
      <c r="L13" s="190" t="s">
        <v>85</v>
      </c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</row>
    <row r="14" spans="2:63">
      <c r="B14" s="105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99"/>
    </row>
    <row r="15" spans="2:63" ht="20">
      <c r="B15" s="106"/>
      <c r="C15" s="188"/>
      <c r="D15" s="188"/>
      <c r="E15" s="188"/>
      <c r="F15" s="188"/>
      <c r="G15" s="188"/>
      <c r="H15" s="188"/>
      <c r="I15" s="188"/>
      <c r="J15" s="188"/>
      <c r="K15" s="114"/>
      <c r="L15" s="190" t="s">
        <v>288</v>
      </c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</row>
    <row r="16" spans="2:63">
      <c r="B16" s="189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</row>
    <row r="17" spans="2:63">
      <c r="B17" s="189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</row>
    <row r="18" spans="2:63" ht="31.5" customHeight="1">
      <c r="B18" s="189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</row>
    <row r="19" spans="2:63">
      <c r="B19" s="189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</row>
    <row r="20" spans="2:63">
      <c r="B20" s="189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</row>
    <row r="21" spans="2:63" ht="14.5">
      <c r="B21" s="107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08"/>
    </row>
    <row r="22" spans="2:63" ht="14.5">
      <c r="B22" s="183" t="s">
        <v>76</v>
      </c>
      <c r="C22" s="184"/>
      <c r="D22" s="184"/>
      <c r="E22" s="184"/>
      <c r="F22" s="184"/>
      <c r="G22" s="184"/>
      <c r="H22" s="184"/>
      <c r="I22" s="184"/>
      <c r="J22" s="176"/>
      <c r="K22" s="176"/>
      <c r="L22" s="187" t="s">
        <v>289</v>
      </c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9"/>
    </row>
    <row r="23" spans="2:63" ht="14.5">
      <c r="B23" s="107"/>
      <c r="C23" s="108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08"/>
      <c r="BK23" s="109"/>
    </row>
    <row r="24" spans="2:63" ht="14.5">
      <c r="B24" s="107"/>
      <c r="C24" s="108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08"/>
      <c r="BK24" s="109"/>
    </row>
    <row r="25" spans="2:63" ht="14.5">
      <c r="B25" s="183" t="s">
        <v>290</v>
      </c>
      <c r="C25" s="184"/>
      <c r="D25" s="184"/>
      <c r="E25" s="184"/>
      <c r="F25" s="184"/>
      <c r="G25" s="184"/>
      <c r="H25" s="184"/>
      <c r="I25" s="184"/>
      <c r="J25" s="176"/>
      <c r="K25" s="176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9"/>
    </row>
    <row r="26" spans="2:63" ht="14.5">
      <c r="B26" s="107"/>
      <c r="C26" s="108"/>
      <c r="D26" s="176"/>
      <c r="E26" s="176"/>
      <c r="F26" s="176"/>
      <c r="G26" s="176"/>
      <c r="H26" s="176"/>
      <c r="I26" s="176"/>
      <c r="J26" s="176"/>
      <c r="K26" s="176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08"/>
      <c r="BK26" s="109"/>
    </row>
    <row r="27" spans="2:63" ht="14.5">
      <c r="B27" s="107"/>
      <c r="C27" s="108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08"/>
      <c r="BK27" s="109"/>
    </row>
    <row r="28" spans="2:63" ht="14.5">
      <c r="B28" s="183" t="s">
        <v>32</v>
      </c>
      <c r="C28" s="184"/>
      <c r="D28" s="184"/>
      <c r="E28" s="184"/>
      <c r="F28" s="184"/>
      <c r="G28" s="184"/>
      <c r="H28" s="184"/>
      <c r="I28" s="184"/>
      <c r="J28" s="176"/>
      <c r="K28" s="176"/>
      <c r="L28" s="185" t="s">
        <v>199</v>
      </c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9"/>
    </row>
    <row r="29" spans="2:63" ht="14">
      <c r="B29" s="105"/>
      <c r="C29" s="99"/>
      <c r="D29" s="186"/>
      <c r="E29" s="186"/>
      <c r="F29" s="186"/>
      <c r="G29" s="186"/>
      <c r="H29" s="186"/>
      <c r="I29" s="186"/>
      <c r="J29" s="186"/>
      <c r="K29" s="186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99"/>
      <c r="BK29" s="109"/>
    </row>
    <row r="30" spans="2:63" ht="14.5">
      <c r="B30" s="107"/>
      <c r="C30" s="108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08"/>
      <c r="BK30" s="109"/>
    </row>
    <row r="31" spans="2:63" ht="14.5">
      <c r="B31" s="183"/>
      <c r="C31" s="184"/>
      <c r="D31" s="184"/>
      <c r="E31" s="184"/>
      <c r="F31" s="184"/>
      <c r="G31" s="184"/>
      <c r="H31" s="176"/>
      <c r="I31" s="176"/>
      <c r="J31" s="176"/>
      <c r="K31" s="176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17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9"/>
    </row>
    <row r="32" spans="2:63" ht="14.5">
      <c r="B32" s="107"/>
      <c r="C32" s="108"/>
      <c r="D32" s="176"/>
      <c r="E32" s="176"/>
      <c r="F32" s="176"/>
      <c r="G32" s="176"/>
      <c r="H32" s="176"/>
      <c r="I32" s="176"/>
      <c r="J32" s="176"/>
      <c r="K32" s="176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17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9"/>
    </row>
    <row r="33" spans="2:63" ht="14.5">
      <c r="B33" s="107"/>
      <c r="C33" s="108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08"/>
      <c r="BK33" s="109"/>
    </row>
    <row r="34" spans="2:63" ht="14.5">
      <c r="B34" s="183" t="s">
        <v>77</v>
      </c>
      <c r="C34" s="184"/>
      <c r="D34" s="184"/>
      <c r="E34" s="18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08"/>
      <c r="BK34" s="109"/>
    </row>
    <row r="35" spans="2:63" ht="14">
      <c r="B35" s="110"/>
      <c r="C35" s="108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08"/>
      <c r="BK35" s="109"/>
    </row>
    <row r="36" spans="2:63" ht="14">
      <c r="B36" s="110"/>
      <c r="C36" s="108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08"/>
      <c r="BK36" s="109"/>
    </row>
    <row r="37" spans="2:63">
      <c r="B37" s="182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81"/>
    </row>
    <row r="38" spans="2:63">
      <c r="B38" s="182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81"/>
    </row>
    <row r="39" spans="2:63">
      <c r="B39" s="182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81"/>
    </row>
    <row r="40" spans="2:63">
      <c r="B40" s="182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81"/>
    </row>
    <row r="41" spans="2:63">
      <c r="B41" s="182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81"/>
    </row>
    <row r="42" spans="2:63" ht="24.75" customHeight="1">
      <c r="B42" s="182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81"/>
    </row>
    <row r="43" spans="2:63">
      <c r="B43" s="182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81"/>
    </row>
    <row r="44" spans="2:63" ht="30" customHeight="1">
      <c r="B44" s="182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81"/>
    </row>
    <row r="45" spans="2:63" ht="14">
      <c r="B45" s="110"/>
      <c r="C45" s="108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6"/>
      <c r="AY45" s="176"/>
      <c r="AZ45" s="176"/>
      <c r="BA45" s="176"/>
      <c r="BB45" s="176"/>
      <c r="BC45" s="176"/>
      <c r="BD45" s="176"/>
      <c r="BE45" s="176"/>
      <c r="BF45" s="176"/>
      <c r="BG45" s="176"/>
      <c r="BH45" s="176"/>
      <c r="BI45" s="176"/>
      <c r="BJ45" s="108"/>
      <c r="BK45" s="109"/>
    </row>
    <row r="46" spans="2:63" ht="14.5">
      <c r="B46" s="179" t="s">
        <v>200</v>
      </c>
      <c r="C46" s="180"/>
      <c r="D46" s="180"/>
      <c r="E46" s="180"/>
      <c r="F46" s="177"/>
      <c r="G46" s="177"/>
      <c r="H46" s="177"/>
      <c r="I46" s="177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8"/>
      <c r="AI46" s="178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08"/>
      <c r="BK46" s="109"/>
    </row>
    <row r="47" spans="2:63" ht="14.5">
      <c r="B47" s="179"/>
      <c r="C47" s="180"/>
      <c r="D47" s="180"/>
      <c r="E47" s="180"/>
      <c r="F47" s="177"/>
      <c r="G47" s="177"/>
      <c r="H47" s="177"/>
      <c r="I47" s="177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08"/>
      <c r="BK47" s="109"/>
    </row>
    <row r="48" spans="2:63" ht="14.5">
      <c r="B48" s="179"/>
      <c r="C48" s="180"/>
      <c r="D48" s="180"/>
      <c r="E48" s="180"/>
      <c r="F48" s="177" t="s">
        <v>201</v>
      </c>
      <c r="G48" s="177"/>
      <c r="H48" s="177"/>
      <c r="I48" s="177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08"/>
      <c r="BK48" s="109"/>
    </row>
  </sheetData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.5"/>
  <cols>
    <col min="1" max="1" width="6.7265625" style="121" customWidth="1"/>
    <col min="2" max="2" width="104" style="121" customWidth="1"/>
    <col min="3" max="256" width="9.1796875" style="121"/>
    <col min="257" max="257" width="131.7265625" style="121" customWidth="1"/>
    <col min="258" max="512" width="9.1796875" style="121"/>
    <col min="513" max="513" width="131.7265625" style="121" customWidth="1"/>
    <col min="514" max="768" width="9.1796875" style="121"/>
    <col min="769" max="769" width="131.7265625" style="121" customWidth="1"/>
    <col min="770" max="1024" width="9.1796875" style="121"/>
    <col min="1025" max="1025" width="131.7265625" style="121" customWidth="1"/>
    <col min="1026" max="1280" width="9.1796875" style="121"/>
    <col min="1281" max="1281" width="131.7265625" style="121" customWidth="1"/>
    <col min="1282" max="1536" width="9.1796875" style="121"/>
    <col min="1537" max="1537" width="131.7265625" style="121" customWidth="1"/>
    <col min="1538" max="1792" width="9.1796875" style="121"/>
    <col min="1793" max="1793" width="131.7265625" style="121" customWidth="1"/>
    <col min="1794" max="2048" width="9.1796875" style="121"/>
    <col min="2049" max="2049" width="131.7265625" style="121" customWidth="1"/>
    <col min="2050" max="2304" width="9.1796875" style="121"/>
    <col min="2305" max="2305" width="131.7265625" style="121" customWidth="1"/>
    <col min="2306" max="2560" width="9.1796875" style="121"/>
    <col min="2561" max="2561" width="131.7265625" style="121" customWidth="1"/>
    <col min="2562" max="2816" width="9.1796875" style="121"/>
    <col min="2817" max="2817" width="131.7265625" style="121" customWidth="1"/>
    <col min="2818" max="3072" width="9.1796875" style="121"/>
    <col min="3073" max="3073" width="131.7265625" style="121" customWidth="1"/>
    <col min="3074" max="3328" width="9.1796875" style="121"/>
    <col min="3329" max="3329" width="131.7265625" style="121" customWidth="1"/>
    <col min="3330" max="3584" width="9.1796875" style="121"/>
    <col min="3585" max="3585" width="131.7265625" style="121" customWidth="1"/>
    <col min="3586" max="3840" width="9.1796875" style="121"/>
    <col min="3841" max="3841" width="131.7265625" style="121" customWidth="1"/>
    <col min="3842" max="4096" width="9.1796875" style="121"/>
    <col min="4097" max="4097" width="131.7265625" style="121" customWidth="1"/>
    <col min="4098" max="4352" width="9.1796875" style="121"/>
    <col min="4353" max="4353" width="131.7265625" style="121" customWidth="1"/>
    <col min="4354" max="4608" width="9.1796875" style="121"/>
    <col min="4609" max="4609" width="131.7265625" style="121" customWidth="1"/>
    <col min="4610" max="4864" width="9.1796875" style="121"/>
    <col min="4865" max="4865" width="131.7265625" style="121" customWidth="1"/>
    <col min="4866" max="5120" width="9.1796875" style="121"/>
    <col min="5121" max="5121" width="131.7265625" style="121" customWidth="1"/>
    <col min="5122" max="5376" width="9.1796875" style="121"/>
    <col min="5377" max="5377" width="131.7265625" style="121" customWidth="1"/>
    <col min="5378" max="5632" width="9.1796875" style="121"/>
    <col min="5633" max="5633" width="131.7265625" style="121" customWidth="1"/>
    <col min="5634" max="5888" width="9.1796875" style="121"/>
    <col min="5889" max="5889" width="131.7265625" style="121" customWidth="1"/>
    <col min="5890" max="6144" width="9.1796875" style="121"/>
    <col min="6145" max="6145" width="131.7265625" style="121" customWidth="1"/>
    <col min="6146" max="6400" width="9.1796875" style="121"/>
    <col min="6401" max="6401" width="131.7265625" style="121" customWidth="1"/>
    <col min="6402" max="6656" width="9.1796875" style="121"/>
    <col min="6657" max="6657" width="131.7265625" style="121" customWidth="1"/>
    <col min="6658" max="6912" width="9.1796875" style="121"/>
    <col min="6913" max="6913" width="131.7265625" style="121" customWidth="1"/>
    <col min="6914" max="7168" width="9.1796875" style="121"/>
    <col min="7169" max="7169" width="131.7265625" style="121" customWidth="1"/>
    <col min="7170" max="7424" width="9.1796875" style="121"/>
    <col min="7425" max="7425" width="131.7265625" style="121" customWidth="1"/>
    <col min="7426" max="7680" width="9.1796875" style="121"/>
    <col min="7681" max="7681" width="131.7265625" style="121" customWidth="1"/>
    <col min="7682" max="7936" width="9.1796875" style="121"/>
    <col min="7937" max="7937" width="131.7265625" style="121" customWidth="1"/>
    <col min="7938" max="8192" width="9.1796875" style="121"/>
    <col min="8193" max="8193" width="131.7265625" style="121" customWidth="1"/>
    <col min="8194" max="8448" width="9.1796875" style="121"/>
    <col min="8449" max="8449" width="131.7265625" style="121" customWidth="1"/>
    <col min="8450" max="8704" width="9.1796875" style="121"/>
    <col min="8705" max="8705" width="131.7265625" style="121" customWidth="1"/>
    <col min="8706" max="8960" width="9.1796875" style="121"/>
    <col min="8961" max="8961" width="131.7265625" style="121" customWidth="1"/>
    <col min="8962" max="9216" width="9.1796875" style="121"/>
    <col min="9217" max="9217" width="131.7265625" style="121" customWidth="1"/>
    <col min="9218" max="9472" width="9.1796875" style="121"/>
    <col min="9473" max="9473" width="131.7265625" style="121" customWidth="1"/>
    <col min="9474" max="9728" width="9.1796875" style="121"/>
    <col min="9729" max="9729" width="131.7265625" style="121" customWidth="1"/>
    <col min="9730" max="9984" width="9.1796875" style="121"/>
    <col min="9985" max="9985" width="131.7265625" style="121" customWidth="1"/>
    <col min="9986" max="10240" width="9.1796875" style="121"/>
    <col min="10241" max="10241" width="131.7265625" style="121" customWidth="1"/>
    <col min="10242" max="10496" width="9.1796875" style="121"/>
    <col min="10497" max="10497" width="131.7265625" style="121" customWidth="1"/>
    <col min="10498" max="10752" width="9.1796875" style="121"/>
    <col min="10753" max="10753" width="131.7265625" style="121" customWidth="1"/>
    <col min="10754" max="11008" width="9.1796875" style="121"/>
    <col min="11009" max="11009" width="131.7265625" style="121" customWidth="1"/>
    <col min="11010" max="11264" width="9.1796875" style="121"/>
    <col min="11265" max="11265" width="131.7265625" style="121" customWidth="1"/>
    <col min="11266" max="11520" width="9.1796875" style="121"/>
    <col min="11521" max="11521" width="131.7265625" style="121" customWidth="1"/>
    <col min="11522" max="11776" width="9.1796875" style="121"/>
    <col min="11777" max="11777" width="131.7265625" style="121" customWidth="1"/>
    <col min="11778" max="12032" width="9.1796875" style="121"/>
    <col min="12033" max="12033" width="131.7265625" style="121" customWidth="1"/>
    <col min="12034" max="12288" width="9.1796875" style="121"/>
    <col min="12289" max="12289" width="131.7265625" style="121" customWidth="1"/>
    <col min="12290" max="12544" width="9.1796875" style="121"/>
    <col min="12545" max="12545" width="131.7265625" style="121" customWidth="1"/>
    <col min="12546" max="12800" width="9.1796875" style="121"/>
    <col min="12801" max="12801" width="131.7265625" style="121" customWidth="1"/>
    <col min="12802" max="13056" width="9.1796875" style="121"/>
    <col min="13057" max="13057" width="131.7265625" style="121" customWidth="1"/>
    <col min="13058" max="13312" width="9.1796875" style="121"/>
    <col min="13313" max="13313" width="131.7265625" style="121" customWidth="1"/>
    <col min="13314" max="13568" width="9.1796875" style="121"/>
    <col min="13569" max="13569" width="131.7265625" style="121" customWidth="1"/>
    <col min="13570" max="13824" width="9.1796875" style="121"/>
    <col min="13825" max="13825" width="131.7265625" style="121" customWidth="1"/>
    <col min="13826" max="14080" width="9.1796875" style="121"/>
    <col min="14081" max="14081" width="131.7265625" style="121" customWidth="1"/>
    <col min="14082" max="14336" width="9.1796875" style="121"/>
    <col min="14337" max="14337" width="131.7265625" style="121" customWidth="1"/>
    <col min="14338" max="14592" width="9.1796875" style="121"/>
    <col min="14593" max="14593" width="131.7265625" style="121" customWidth="1"/>
    <col min="14594" max="14848" width="9.1796875" style="121"/>
    <col min="14849" max="14849" width="131.7265625" style="121" customWidth="1"/>
    <col min="14850" max="15104" width="9.1796875" style="121"/>
    <col min="15105" max="15105" width="131.7265625" style="121" customWidth="1"/>
    <col min="15106" max="15360" width="9.1796875" style="121"/>
    <col min="15361" max="15361" width="131.7265625" style="121" customWidth="1"/>
    <col min="15362" max="15616" width="9.1796875" style="121"/>
    <col min="15617" max="15617" width="131.7265625" style="121" customWidth="1"/>
    <col min="15618" max="15872" width="9.1796875" style="121"/>
    <col min="15873" max="15873" width="131.7265625" style="121" customWidth="1"/>
    <col min="15874" max="16128" width="9.1796875" style="121"/>
    <col min="16129" max="16129" width="131.7265625" style="121" customWidth="1"/>
    <col min="16130" max="16384" width="9.1796875" style="121"/>
  </cols>
  <sheetData>
    <row r="1" spans="1:2" ht="29.25" customHeight="1">
      <c r="A1" s="198" t="s">
        <v>86</v>
      </c>
      <c r="B1" s="198"/>
    </row>
    <row r="2" spans="1:2" ht="42.75" customHeight="1">
      <c r="A2" s="158" t="s">
        <v>116</v>
      </c>
      <c r="B2" s="158" t="s">
        <v>117</v>
      </c>
    </row>
    <row r="3" spans="1:2" ht="15" customHeight="1">
      <c r="A3" s="159"/>
      <c r="B3" s="120"/>
    </row>
    <row r="4" spans="1:2" s="160" customFormat="1" ht="14">
      <c r="A4" s="158" t="s">
        <v>118</v>
      </c>
      <c r="B4" s="158" t="s">
        <v>119</v>
      </c>
    </row>
    <row r="5" spans="1:2" s="160" customFormat="1" ht="14">
      <c r="A5" s="158"/>
      <c r="B5" s="158"/>
    </row>
    <row r="6" spans="1:2" s="160" customFormat="1" ht="28.5" customHeight="1">
      <c r="A6" s="161" t="s">
        <v>120</v>
      </c>
      <c r="B6" s="162" t="s">
        <v>121</v>
      </c>
    </row>
    <row r="7" spans="1:2" s="160" customFormat="1" ht="14">
      <c r="A7" s="161"/>
      <c r="B7" s="162"/>
    </row>
    <row r="8" spans="1:2" s="160" customFormat="1" ht="14">
      <c r="A8" s="161" t="s">
        <v>122</v>
      </c>
      <c r="B8" s="162" t="s">
        <v>123</v>
      </c>
    </row>
    <row r="9" spans="1:2" s="160" customFormat="1" ht="14">
      <c r="A9" s="161"/>
      <c r="B9" s="162"/>
    </row>
    <row r="10" spans="1:2" s="160" customFormat="1" ht="14">
      <c r="A10" s="161" t="s">
        <v>124</v>
      </c>
      <c r="B10" s="162" t="s">
        <v>125</v>
      </c>
    </row>
    <row r="11" spans="1:2" s="160" customFormat="1" ht="14">
      <c r="A11" s="161"/>
      <c r="B11" s="162"/>
    </row>
    <row r="12" spans="1:2" s="160" customFormat="1" ht="84">
      <c r="A12" s="161" t="s">
        <v>126</v>
      </c>
      <c r="B12" s="162" t="s">
        <v>127</v>
      </c>
    </row>
    <row r="13" spans="1:2" s="160" customFormat="1" ht="14">
      <c r="A13" s="161"/>
      <c r="B13" s="162"/>
    </row>
    <row r="14" spans="1:2" s="160" customFormat="1" ht="28">
      <c r="A14" s="161" t="s">
        <v>128</v>
      </c>
      <c r="B14" s="162" t="s">
        <v>129</v>
      </c>
    </row>
    <row r="15" spans="1:2" s="160" customFormat="1" ht="14">
      <c r="A15" s="161"/>
      <c r="B15" s="162"/>
    </row>
    <row r="16" spans="1:2" s="160" customFormat="1" ht="14">
      <c r="A16" s="161" t="s">
        <v>130</v>
      </c>
      <c r="B16" s="162" t="s">
        <v>131</v>
      </c>
    </row>
    <row r="17" spans="1:2" s="160" customFormat="1" ht="14">
      <c r="A17" s="161"/>
      <c r="B17" s="162"/>
    </row>
    <row r="18" spans="1:2" s="160" customFormat="1" ht="42">
      <c r="A18" s="161" t="s">
        <v>132</v>
      </c>
      <c r="B18" s="162" t="s">
        <v>133</v>
      </c>
    </row>
    <row r="19" spans="1:2" s="160" customFormat="1" ht="14">
      <c r="A19" s="161"/>
      <c r="B19" s="162"/>
    </row>
    <row r="20" spans="1:2" s="160" customFormat="1" ht="42">
      <c r="A20" s="161" t="s">
        <v>134</v>
      </c>
      <c r="B20" s="162" t="s">
        <v>135</v>
      </c>
    </row>
    <row r="21" spans="1:2" s="160" customFormat="1" ht="14">
      <c r="A21" s="161"/>
      <c r="B21" s="162"/>
    </row>
    <row r="22" spans="1:2" s="160" customFormat="1" ht="28">
      <c r="A22" s="161" t="s">
        <v>136</v>
      </c>
      <c r="B22" s="162" t="s">
        <v>137</v>
      </c>
    </row>
    <row r="23" spans="1:2" s="160" customFormat="1" ht="14">
      <c r="A23" s="161"/>
      <c r="B23" s="162"/>
    </row>
    <row r="24" spans="1:2" s="160" customFormat="1" ht="28">
      <c r="A24" s="161" t="s">
        <v>138</v>
      </c>
      <c r="B24" s="162" t="s">
        <v>139</v>
      </c>
    </row>
    <row r="25" spans="1:2" s="160" customFormat="1" ht="14">
      <c r="A25" s="161"/>
      <c r="B25" s="162"/>
    </row>
    <row r="26" spans="1:2" s="160" customFormat="1" ht="28">
      <c r="A26" s="161" t="s">
        <v>140</v>
      </c>
      <c r="B26" s="162" t="s">
        <v>141</v>
      </c>
    </row>
    <row r="27" spans="1:2" s="160" customFormat="1" ht="14">
      <c r="A27" s="163"/>
    </row>
    <row r="28" spans="1:2" s="160" customFormat="1" ht="14"/>
    <row r="29" spans="1:2" s="160" customFormat="1" ht="14"/>
    <row r="30" spans="1:2" s="160" customFormat="1" ht="14"/>
    <row r="31" spans="1:2" s="160" customFormat="1" ht="14"/>
    <row r="32" spans="1:2" s="160" customFormat="1" ht="14"/>
    <row r="33" s="160" customFormat="1" ht="14"/>
    <row r="34" s="160" customFormat="1" ht="14"/>
    <row r="35" s="160" customFormat="1" ht="14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35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4.26953125" customWidth="1"/>
    <col min="4" max="4" width="48.1796875" customWidth="1"/>
    <col min="5" max="5" width="5.54296875" customWidth="1"/>
    <col min="6" max="6" width="8.453125" customWidth="1"/>
    <col min="7" max="7" width="19.26953125" customWidth="1"/>
    <col min="8" max="8" width="12.26953125" customWidth="1"/>
    <col min="9" max="9" width="14.7265625" customWidth="1"/>
    <col min="10" max="10" width="12.816406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91" t="s">
        <v>20</v>
      </c>
      <c r="C3" s="31"/>
      <c r="D3" s="201" t="s">
        <v>202</v>
      </c>
      <c r="E3" s="201"/>
      <c r="F3" s="201"/>
      <c r="G3" s="201"/>
      <c r="H3" s="9"/>
      <c r="I3" s="42"/>
      <c r="J3" s="42"/>
      <c r="K3" s="43"/>
    </row>
    <row r="4" spans="2:11" ht="25.5" customHeight="1">
      <c r="B4" s="91" t="s">
        <v>32</v>
      </c>
      <c r="C4" s="31"/>
      <c r="D4" s="204" t="str">
        <f>Titulka!$L$28</f>
        <v>Ústav výzkumu globální změny AV ČR, v.v.i.,                                               Bělidla 986/4a, 603 00 Brno</v>
      </c>
      <c r="E4" s="204"/>
      <c r="F4" s="34"/>
      <c r="G4" s="84"/>
      <c r="H4" s="9"/>
    </row>
    <row r="5" spans="2:11" ht="38.25" customHeight="1">
      <c r="B5" s="91" t="s">
        <v>9</v>
      </c>
      <c r="C5" s="31"/>
      <c r="D5" s="111" t="str">
        <f>Titulka!$H$2</f>
        <v>CzechGlobe - pavilon D</v>
      </c>
      <c r="E5" s="34"/>
      <c r="F5" s="34"/>
      <c r="G5" s="34"/>
      <c r="H5" s="9"/>
    </row>
    <row r="6" spans="2:11" ht="12.75" customHeight="1">
      <c r="B6" s="91" t="s">
        <v>23</v>
      </c>
      <c r="C6" s="31"/>
      <c r="D6" s="201" t="s">
        <v>203</v>
      </c>
      <c r="E6" s="201"/>
      <c r="F6" s="201"/>
      <c r="G6" s="84"/>
      <c r="H6" s="9"/>
    </row>
    <row r="7" spans="2:11" ht="6.75" customHeight="1">
      <c r="B7" s="63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3"/>
    </row>
    <row r="9" spans="2:11" ht="36" customHeight="1">
      <c r="B9" s="202" t="s">
        <v>22</v>
      </c>
      <c r="C9" s="203"/>
      <c r="D9" s="62" t="s">
        <v>10</v>
      </c>
      <c r="E9" s="62" t="s">
        <v>11</v>
      </c>
      <c r="F9" s="64" t="s">
        <v>12</v>
      </c>
      <c r="G9" s="70" t="s">
        <v>30</v>
      </c>
      <c r="H9" s="44"/>
    </row>
    <row r="10" spans="2:11" ht="13">
      <c r="B10" s="199"/>
      <c r="C10" s="200"/>
      <c r="D10" s="11"/>
      <c r="E10" s="5"/>
      <c r="F10" s="65"/>
      <c r="G10" s="6"/>
      <c r="H10" s="9"/>
    </row>
    <row r="11" spans="2:11">
      <c r="B11" s="199" t="s">
        <v>24</v>
      </c>
      <c r="C11" s="200"/>
      <c r="D11" s="8" t="s">
        <v>110</v>
      </c>
      <c r="E11" s="7" t="s">
        <v>16</v>
      </c>
      <c r="F11" s="66">
        <v>1</v>
      </c>
      <c r="G11" s="71">
        <f>LPS!$I$46</f>
        <v>0</v>
      </c>
      <c r="H11" s="45"/>
      <c r="I11" s="46"/>
      <c r="J11" s="46"/>
    </row>
    <row r="12" spans="2:11">
      <c r="B12" s="199"/>
      <c r="C12" s="200"/>
      <c r="D12" s="8"/>
      <c r="E12" s="7"/>
      <c r="F12" s="66"/>
      <c r="G12" s="71"/>
      <c r="H12" s="45"/>
      <c r="I12" s="46"/>
      <c r="J12" s="46"/>
    </row>
    <row r="13" spans="2:11">
      <c r="B13" s="199" t="s">
        <v>25</v>
      </c>
      <c r="C13" s="200"/>
      <c r="D13" s="8" t="s">
        <v>31</v>
      </c>
      <c r="E13" s="7" t="s">
        <v>16</v>
      </c>
      <c r="F13" s="66">
        <v>1</v>
      </c>
      <c r="G13" s="71">
        <f>KT!$I$85</f>
        <v>0</v>
      </c>
      <c r="H13" s="45"/>
      <c r="I13" s="46"/>
      <c r="J13" s="46"/>
    </row>
    <row r="14" spans="2:11">
      <c r="B14" s="199"/>
      <c r="C14" s="200"/>
      <c r="D14" s="8"/>
      <c r="E14" s="7"/>
      <c r="F14" s="66"/>
      <c r="G14" s="71"/>
      <c r="H14" s="45"/>
      <c r="I14" s="46"/>
      <c r="J14" s="46"/>
    </row>
    <row r="15" spans="2:11">
      <c r="B15" s="199" t="s">
        <v>26</v>
      </c>
      <c r="C15" s="200"/>
      <c r="D15" s="8" t="s">
        <v>43</v>
      </c>
      <c r="E15" s="7" t="s">
        <v>16</v>
      </c>
      <c r="F15" s="66">
        <v>1</v>
      </c>
      <c r="G15" s="71">
        <f>SP!I51</f>
        <v>0</v>
      </c>
      <c r="H15" s="45"/>
      <c r="I15" s="46"/>
      <c r="J15" s="46"/>
    </row>
    <row r="16" spans="2:11">
      <c r="B16" s="199"/>
      <c r="C16" s="200"/>
      <c r="D16" s="8"/>
      <c r="E16" s="7"/>
      <c r="F16" s="66"/>
      <c r="G16" s="71"/>
      <c r="H16" s="45"/>
      <c r="I16" s="46"/>
      <c r="J16" s="46"/>
    </row>
    <row r="17" spans="2:10">
      <c r="B17" s="199" t="s">
        <v>27</v>
      </c>
      <c r="C17" s="200"/>
      <c r="D17" s="8" t="s">
        <v>46</v>
      </c>
      <c r="E17" s="7" t="s">
        <v>16</v>
      </c>
      <c r="F17" s="66">
        <v>1</v>
      </c>
      <c r="G17" s="71">
        <f>SV!I38</f>
        <v>0</v>
      </c>
      <c r="H17" s="45"/>
      <c r="I17" s="46"/>
      <c r="J17" s="46"/>
    </row>
    <row r="18" spans="2:10">
      <c r="B18" s="199"/>
      <c r="C18" s="200"/>
      <c r="D18" s="8"/>
      <c r="E18" s="7"/>
      <c r="F18" s="66"/>
      <c r="G18" s="71"/>
      <c r="H18" s="45"/>
      <c r="I18" s="46"/>
      <c r="J18" s="46"/>
    </row>
    <row r="19" spans="2:10">
      <c r="B19" s="199" t="s">
        <v>28</v>
      </c>
      <c r="C19" s="200"/>
      <c r="D19" s="8" t="s">
        <v>207</v>
      </c>
      <c r="E19" s="7" t="s">
        <v>16</v>
      </c>
      <c r="F19" s="66">
        <v>1</v>
      </c>
      <c r="G19" s="71">
        <f>NO!$I$21</f>
        <v>0</v>
      </c>
      <c r="H19" s="45"/>
      <c r="I19" s="46"/>
      <c r="J19" s="46"/>
    </row>
    <row r="20" spans="2:10">
      <c r="B20" s="199"/>
      <c r="C20" s="200"/>
      <c r="D20" s="8"/>
      <c r="E20" s="7"/>
      <c r="F20" s="66"/>
      <c r="G20" s="71"/>
      <c r="H20" s="45"/>
      <c r="I20" s="46"/>
      <c r="J20" s="46"/>
    </row>
    <row r="21" spans="2:10">
      <c r="B21" s="199" t="s">
        <v>29</v>
      </c>
      <c r="C21" s="200"/>
      <c r="D21" s="8" t="s">
        <v>155</v>
      </c>
      <c r="E21" s="7" t="s">
        <v>16</v>
      </c>
      <c r="F21" s="66">
        <v>1</v>
      </c>
      <c r="G21" s="71">
        <f>'Systém KNX'!$I$26</f>
        <v>0</v>
      </c>
      <c r="H21" s="45"/>
      <c r="I21" s="46"/>
      <c r="J21" s="46"/>
    </row>
    <row r="22" spans="2:10" ht="13" thickBot="1">
      <c r="B22" s="205"/>
      <c r="C22" s="206"/>
      <c r="D22" s="88"/>
      <c r="E22" s="23"/>
      <c r="F22" s="69"/>
      <c r="G22" s="74"/>
      <c r="H22" s="73"/>
    </row>
    <row r="23" spans="2:10" ht="6.75" customHeight="1">
      <c r="B23" s="207"/>
      <c r="C23" s="208"/>
      <c r="D23" s="18"/>
      <c r="E23" s="19"/>
      <c r="F23" s="67"/>
      <c r="G23" s="21"/>
      <c r="H23" s="9"/>
    </row>
    <row r="24" spans="2:10" ht="13">
      <c r="B24" s="199"/>
      <c r="C24" s="200"/>
      <c r="D24" s="48" t="s">
        <v>50</v>
      </c>
      <c r="E24" s="49"/>
      <c r="F24" s="68"/>
      <c r="G24" s="72">
        <f>SUM(G11:G21)</f>
        <v>0</v>
      </c>
      <c r="H24" s="47"/>
    </row>
    <row r="25" spans="2:10" ht="5.25" customHeight="1" thickBot="1">
      <c r="B25" s="209"/>
      <c r="C25" s="210"/>
      <c r="D25" s="30"/>
      <c r="E25" s="30"/>
      <c r="F25" s="39"/>
      <c r="G25" s="30"/>
      <c r="H25" s="47"/>
    </row>
    <row r="26" spans="2:10" ht="4.5" customHeight="1">
      <c r="B26" s="211"/>
      <c r="C26" s="212"/>
      <c r="D26" s="29"/>
      <c r="E26" s="29"/>
      <c r="F26" s="40"/>
      <c r="G26" s="29"/>
    </row>
    <row r="27" spans="2:10">
      <c r="B27" s="199"/>
      <c r="C27" s="200"/>
      <c r="D27" s="18" t="s">
        <v>81</v>
      </c>
      <c r="E27" s="19"/>
      <c r="F27" s="67"/>
      <c r="G27" s="71">
        <f>G24*0.21</f>
        <v>0</v>
      </c>
    </row>
    <row r="28" spans="2:10" ht="5.25" customHeight="1" thickBot="1">
      <c r="B28" s="205"/>
      <c r="C28" s="206"/>
      <c r="D28" s="22"/>
      <c r="E28" s="23"/>
      <c r="F28" s="69"/>
      <c r="G28" s="24"/>
    </row>
    <row r="29" spans="2:10" ht="3.75" customHeight="1">
      <c r="B29" s="207"/>
      <c r="C29" s="208"/>
      <c r="D29" s="18"/>
      <c r="E29" s="19"/>
      <c r="F29" s="67"/>
      <c r="G29" s="21"/>
    </row>
    <row r="30" spans="2:10" ht="13.5" customHeight="1">
      <c r="B30" s="199"/>
      <c r="C30" s="200"/>
      <c r="D30" s="48" t="s">
        <v>51</v>
      </c>
      <c r="E30" s="49"/>
      <c r="F30" s="68"/>
      <c r="G30" s="72">
        <f>SUM(G23:G27)</f>
        <v>0</v>
      </c>
    </row>
    <row r="31" spans="2:10" ht="6.75" customHeight="1" thickBot="1">
      <c r="B31" s="209"/>
      <c r="C31" s="210"/>
      <c r="D31" s="30"/>
      <c r="E31" s="30"/>
      <c r="F31" s="30"/>
      <c r="G31" s="39"/>
    </row>
    <row r="32" spans="2:10">
      <c r="B32" s="34"/>
      <c r="C32" s="34"/>
      <c r="D32" s="35"/>
      <c r="F32" s="36"/>
    </row>
    <row r="33" spans="2:6">
      <c r="B33" s="34"/>
      <c r="C33" s="75"/>
      <c r="F33" s="36"/>
    </row>
    <row r="34" spans="2:6">
      <c r="B34" s="34"/>
      <c r="C34" s="34"/>
      <c r="D34" s="35"/>
      <c r="F34" s="36"/>
    </row>
    <row r="35" spans="2:6">
      <c r="B35" s="34"/>
      <c r="C35" s="34"/>
      <c r="D35" s="35"/>
      <c r="F35" s="36"/>
    </row>
  </sheetData>
  <mergeCells count="26">
    <mergeCell ref="B22:C22"/>
    <mergeCell ref="B23:C23"/>
    <mergeCell ref="B24:C24"/>
    <mergeCell ref="B30:C30"/>
    <mergeCell ref="B31:C31"/>
    <mergeCell ref="B25:C25"/>
    <mergeCell ref="B26:C26"/>
    <mergeCell ref="B27:C27"/>
    <mergeCell ref="B28:C28"/>
    <mergeCell ref="B29:C29"/>
    <mergeCell ref="B17:C17"/>
    <mergeCell ref="B18:C18"/>
    <mergeCell ref="B19:C19"/>
    <mergeCell ref="B20:C20"/>
    <mergeCell ref="B21:C21"/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48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110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97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33" t="s">
        <v>222</v>
      </c>
      <c r="E9" s="7" t="s">
        <v>15</v>
      </c>
      <c r="F9" s="52">
        <v>7</v>
      </c>
      <c r="G9" s="15"/>
      <c r="H9" s="15"/>
      <c r="I9" s="98">
        <f t="shared" ref="I9" si="0">F9*(G9+H9)</f>
        <v>0</v>
      </c>
    </row>
    <row r="10" spans="2:9">
      <c r="B10" s="7"/>
      <c r="C10" s="7">
        <v>2</v>
      </c>
      <c r="D10" s="33" t="s">
        <v>98</v>
      </c>
      <c r="E10" s="7" t="s">
        <v>15</v>
      </c>
      <c r="F10" s="56">
        <v>4</v>
      </c>
      <c r="G10" s="15"/>
      <c r="H10" s="15"/>
      <c r="I10" s="98">
        <f t="shared" ref="I10:I22" si="1">F10*(G10+H10)</f>
        <v>0</v>
      </c>
    </row>
    <row r="11" spans="2:9">
      <c r="B11" s="7"/>
      <c r="C11" s="7">
        <v>3</v>
      </c>
      <c r="D11" s="33" t="s">
        <v>99</v>
      </c>
      <c r="E11" s="7" t="s">
        <v>14</v>
      </c>
      <c r="F11" s="52">
        <v>20</v>
      </c>
      <c r="G11" s="15"/>
      <c r="H11" s="15"/>
      <c r="I11" s="98">
        <f t="shared" si="1"/>
        <v>0</v>
      </c>
    </row>
    <row r="12" spans="2:9">
      <c r="B12" s="7"/>
      <c r="C12" s="7">
        <v>4</v>
      </c>
      <c r="D12" s="33" t="s">
        <v>100</v>
      </c>
      <c r="E12" s="7" t="s">
        <v>14</v>
      </c>
      <c r="F12" s="52">
        <v>20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33" t="s">
        <v>144</v>
      </c>
      <c r="E13" s="7" t="s">
        <v>14</v>
      </c>
      <c r="F13" s="56">
        <v>182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33" t="s">
        <v>145</v>
      </c>
      <c r="E14" s="7" t="s">
        <v>14</v>
      </c>
      <c r="F14" s="56">
        <v>182</v>
      </c>
      <c r="G14" s="15"/>
      <c r="H14" s="15"/>
      <c r="I14" s="98">
        <f t="shared" si="1"/>
        <v>0</v>
      </c>
    </row>
    <row r="15" spans="2:9">
      <c r="B15" s="7"/>
      <c r="C15" s="7">
        <v>7</v>
      </c>
      <c r="D15" s="33" t="s">
        <v>146</v>
      </c>
      <c r="E15" s="7" t="s">
        <v>15</v>
      </c>
      <c r="F15" s="56">
        <v>32</v>
      </c>
      <c r="G15" s="15"/>
      <c r="H15" s="15"/>
      <c r="I15" s="98">
        <f t="shared" si="1"/>
        <v>0</v>
      </c>
    </row>
    <row r="16" spans="2:9">
      <c r="B16" s="7"/>
      <c r="C16" s="7">
        <v>8</v>
      </c>
      <c r="D16" s="33" t="s">
        <v>147</v>
      </c>
      <c r="E16" s="7" t="s">
        <v>15</v>
      </c>
      <c r="F16" s="56">
        <v>2</v>
      </c>
      <c r="G16" s="15"/>
      <c r="H16" s="15"/>
      <c r="I16" s="98">
        <f t="shared" si="1"/>
        <v>0</v>
      </c>
    </row>
    <row r="17" spans="2:9">
      <c r="B17" s="7"/>
      <c r="C17" s="7">
        <v>9</v>
      </c>
      <c r="D17" s="33" t="s">
        <v>148</v>
      </c>
      <c r="E17" s="7" t="s">
        <v>15</v>
      </c>
      <c r="F17" s="56">
        <v>32</v>
      </c>
      <c r="G17" s="15"/>
      <c r="H17" s="15"/>
      <c r="I17" s="98">
        <f t="shared" si="1"/>
        <v>0</v>
      </c>
    </row>
    <row r="18" spans="2:9">
      <c r="B18" s="7"/>
      <c r="C18" s="7">
        <v>10</v>
      </c>
      <c r="D18" s="33" t="s">
        <v>149</v>
      </c>
      <c r="E18" s="7" t="s">
        <v>15</v>
      </c>
      <c r="F18" s="56">
        <v>24</v>
      </c>
      <c r="G18" s="15"/>
      <c r="H18" s="15"/>
      <c r="I18" s="98">
        <f t="shared" si="1"/>
        <v>0</v>
      </c>
    </row>
    <row r="19" spans="2:9">
      <c r="B19" s="7"/>
      <c r="C19" s="7">
        <v>11</v>
      </c>
      <c r="D19" s="33" t="s">
        <v>101</v>
      </c>
      <c r="E19" s="7" t="s">
        <v>15</v>
      </c>
      <c r="F19" s="56">
        <v>95</v>
      </c>
      <c r="G19" s="15"/>
      <c r="H19" s="15"/>
      <c r="I19" s="98">
        <f t="shared" si="1"/>
        <v>0</v>
      </c>
    </row>
    <row r="20" spans="2:9">
      <c r="B20" s="7"/>
      <c r="C20" s="7">
        <v>12</v>
      </c>
      <c r="D20" s="33" t="s">
        <v>102</v>
      </c>
      <c r="E20" s="7" t="s">
        <v>15</v>
      </c>
      <c r="F20" s="56">
        <v>4</v>
      </c>
      <c r="G20" s="15"/>
      <c r="H20" s="15"/>
      <c r="I20" s="98">
        <f t="shared" si="1"/>
        <v>0</v>
      </c>
    </row>
    <row r="21" spans="2:9">
      <c r="B21" s="7"/>
      <c r="C21" s="7">
        <v>13</v>
      </c>
      <c r="D21" s="33" t="s">
        <v>103</v>
      </c>
      <c r="E21" s="7" t="s">
        <v>15</v>
      </c>
      <c r="F21" s="56">
        <v>4</v>
      </c>
      <c r="G21" s="15"/>
      <c r="H21" s="15"/>
      <c r="I21" s="98">
        <f t="shared" si="1"/>
        <v>0</v>
      </c>
    </row>
    <row r="22" spans="2:9">
      <c r="B22" s="7"/>
      <c r="C22" s="7">
        <v>14</v>
      </c>
      <c r="D22" s="33" t="s">
        <v>212</v>
      </c>
      <c r="E22" s="7" t="s">
        <v>15</v>
      </c>
      <c r="F22" s="56">
        <v>4</v>
      </c>
      <c r="G22" s="15"/>
      <c r="H22" s="15"/>
      <c r="I22" s="98">
        <f t="shared" si="1"/>
        <v>0</v>
      </c>
    </row>
    <row r="23" spans="2:9" ht="13">
      <c r="B23" s="7"/>
      <c r="C23" s="93">
        <v>14</v>
      </c>
      <c r="D23" s="50" t="s">
        <v>104</v>
      </c>
      <c r="E23" s="7"/>
      <c r="F23" s="55">
        <v>0</v>
      </c>
      <c r="G23" s="15"/>
      <c r="H23" s="15"/>
      <c r="I23" s="98"/>
    </row>
    <row r="24" spans="2:9" ht="12.75" customHeight="1">
      <c r="B24" s="7"/>
      <c r="C24" s="7">
        <v>15</v>
      </c>
      <c r="D24" s="83" t="s">
        <v>213</v>
      </c>
      <c r="E24" s="7" t="s">
        <v>14</v>
      </c>
      <c r="F24" s="56">
        <v>142</v>
      </c>
      <c r="G24" s="15"/>
      <c r="H24" s="15"/>
      <c r="I24" s="98">
        <f t="shared" ref="I24:I31" si="2">F24*(G24+H24)</f>
        <v>0</v>
      </c>
    </row>
    <row r="25" spans="2:9" ht="25">
      <c r="B25" s="7"/>
      <c r="C25" s="7">
        <v>16</v>
      </c>
      <c r="D25" s="83" t="s">
        <v>105</v>
      </c>
      <c r="E25" s="7" t="s">
        <v>15</v>
      </c>
      <c r="F25" s="56">
        <v>4</v>
      </c>
      <c r="G25" s="15"/>
      <c r="H25" s="15"/>
      <c r="I25" s="98">
        <f t="shared" si="2"/>
        <v>0</v>
      </c>
    </row>
    <row r="26" spans="2:9" ht="25">
      <c r="B26" s="7"/>
      <c r="C26" s="7">
        <v>17</v>
      </c>
      <c r="D26" s="83" t="s">
        <v>214</v>
      </c>
      <c r="E26" s="7" t="s">
        <v>15</v>
      </c>
      <c r="F26" s="56">
        <v>4</v>
      </c>
      <c r="G26" s="15"/>
      <c r="H26" s="15"/>
      <c r="I26" s="98">
        <f t="shared" si="2"/>
        <v>0</v>
      </c>
    </row>
    <row r="27" spans="2:9" ht="25">
      <c r="B27" s="7"/>
      <c r="C27" s="7">
        <v>18</v>
      </c>
      <c r="D27" s="83" t="s">
        <v>215</v>
      </c>
      <c r="E27" s="7" t="s">
        <v>15</v>
      </c>
      <c r="F27" s="56">
        <v>4</v>
      </c>
      <c r="G27" s="15"/>
      <c r="H27" s="15"/>
      <c r="I27" s="98">
        <f t="shared" si="2"/>
        <v>0</v>
      </c>
    </row>
    <row r="28" spans="2:9" ht="13">
      <c r="B28" s="7"/>
      <c r="C28" s="7">
        <v>19</v>
      </c>
      <c r="D28" s="33" t="s">
        <v>106</v>
      </c>
      <c r="E28" s="7" t="s">
        <v>14</v>
      </c>
      <c r="F28" s="56">
        <v>110</v>
      </c>
      <c r="G28" s="15"/>
      <c r="H28" s="15"/>
      <c r="I28" s="98">
        <f t="shared" si="2"/>
        <v>0</v>
      </c>
    </row>
    <row r="29" spans="2:9" ht="50">
      <c r="B29" s="7"/>
      <c r="C29" s="7">
        <v>20</v>
      </c>
      <c r="D29" s="83" t="s">
        <v>223</v>
      </c>
      <c r="E29" s="7" t="s">
        <v>15</v>
      </c>
      <c r="F29" s="56">
        <v>4</v>
      </c>
      <c r="G29" s="15"/>
      <c r="H29" s="15"/>
      <c r="I29" s="98">
        <f t="shared" si="2"/>
        <v>0</v>
      </c>
    </row>
    <row r="30" spans="2:9" ht="28.5" customHeight="1">
      <c r="B30" s="7"/>
      <c r="C30" s="7">
        <v>21</v>
      </c>
      <c r="D30" s="83" t="s">
        <v>216</v>
      </c>
      <c r="E30" s="7" t="s">
        <v>15</v>
      </c>
      <c r="F30" s="56">
        <v>4</v>
      </c>
      <c r="G30" s="15"/>
      <c r="H30" s="15"/>
      <c r="I30" s="98">
        <f t="shared" si="2"/>
        <v>0</v>
      </c>
    </row>
    <row r="31" spans="2:9">
      <c r="B31" s="7"/>
      <c r="C31" s="7">
        <v>22</v>
      </c>
      <c r="D31" s="33" t="s">
        <v>217</v>
      </c>
      <c r="E31" s="7" t="s">
        <v>15</v>
      </c>
      <c r="F31" s="56">
        <v>1</v>
      </c>
      <c r="G31" s="15"/>
      <c r="H31" s="15"/>
      <c r="I31" s="98">
        <f t="shared" si="2"/>
        <v>0</v>
      </c>
    </row>
    <row r="32" spans="2:9">
      <c r="B32" s="7"/>
      <c r="C32" s="7">
        <v>23</v>
      </c>
      <c r="D32" s="33" t="s">
        <v>218</v>
      </c>
      <c r="E32" s="7" t="s">
        <v>15</v>
      </c>
      <c r="F32" s="56">
        <v>36</v>
      </c>
      <c r="G32" s="15"/>
      <c r="H32" s="15"/>
      <c r="I32" s="98">
        <f t="shared" ref="I32:I37" si="3">F32*(G32+H32)</f>
        <v>0</v>
      </c>
    </row>
    <row r="33" spans="2:9">
      <c r="B33" s="7"/>
      <c r="C33" s="7">
        <v>24</v>
      </c>
      <c r="D33" s="33" t="s">
        <v>219</v>
      </c>
      <c r="E33" s="7" t="s">
        <v>15</v>
      </c>
      <c r="F33" s="56">
        <v>12</v>
      </c>
      <c r="G33" s="15"/>
      <c r="H33" s="15"/>
      <c r="I33" s="98">
        <f t="shared" si="3"/>
        <v>0</v>
      </c>
    </row>
    <row r="34" spans="2:9">
      <c r="B34" s="7"/>
      <c r="C34" s="7">
        <v>25</v>
      </c>
      <c r="D34" s="33" t="s">
        <v>220</v>
      </c>
      <c r="E34" s="7" t="s">
        <v>15</v>
      </c>
      <c r="F34" s="164">
        <v>143</v>
      </c>
      <c r="G34" s="15"/>
      <c r="H34" s="15"/>
      <c r="I34" s="98">
        <f>F34*(G34+H34)</f>
        <v>0</v>
      </c>
    </row>
    <row r="35" spans="2:9">
      <c r="B35" s="7"/>
      <c r="C35" s="7">
        <v>26</v>
      </c>
      <c r="D35" s="33" t="s">
        <v>224</v>
      </c>
      <c r="E35" s="7" t="s">
        <v>15</v>
      </c>
      <c r="F35" s="164">
        <v>34</v>
      </c>
      <c r="G35" s="15"/>
      <c r="H35" s="15"/>
      <c r="I35" s="98">
        <f>F35*(G35+H35)</f>
        <v>0</v>
      </c>
    </row>
    <row r="36" spans="2:9">
      <c r="B36" s="7"/>
      <c r="C36" s="7">
        <v>27</v>
      </c>
      <c r="D36" s="33" t="s">
        <v>168</v>
      </c>
      <c r="E36" s="7" t="s">
        <v>15</v>
      </c>
      <c r="F36" s="56">
        <v>40</v>
      </c>
      <c r="G36" s="15"/>
      <c r="H36" s="15"/>
      <c r="I36" s="98">
        <f t="shared" si="3"/>
        <v>0</v>
      </c>
    </row>
    <row r="37" spans="2:9" ht="25.5">
      <c r="B37" s="7"/>
      <c r="C37" s="7">
        <v>28</v>
      </c>
      <c r="D37" s="83" t="s">
        <v>107</v>
      </c>
      <c r="E37" s="7" t="s">
        <v>15</v>
      </c>
      <c r="F37" s="56">
        <v>76</v>
      </c>
      <c r="G37" s="15"/>
      <c r="H37" s="15"/>
      <c r="I37" s="98">
        <f t="shared" si="3"/>
        <v>0</v>
      </c>
    </row>
    <row r="38" spans="2:9" ht="13">
      <c r="B38" s="7"/>
      <c r="C38" s="93">
        <v>28</v>
      </c>
      <c r="D38" s="50" t="s">
        <v>0</v>
      </c>
      <c r="E38" s="7"/>
      <c r="F38" s="55">
        <v>0</v>
      </c>
      <c r="G38" s="15"/>
      <c r="H38" s="15"/>
      <c r="I38" s="98"/>
    </row>
    <row r="39" spans="2:9">
      <c r="B39" s="7"/>
      <c r="C39" s="7">
        <v>29</v>
      </c>
      <c r="D39" s="33" t="s">
        <v>7</v>
      </c>
      <c r="E39" s="7" t="s">
        <v>17</v>
      </c>
      <c r="F39" s="57">
        <v>8</v>
      </c>
      <c r="G39" s="15"/>
      <c r="H39" s="15"/>
      <c r="I39" s="98">
        <f t="shared" ref="I39" si="4">F39*(G39+H39)</f>
        <v>0</v>
      </c>
    </row>
    <row r="40" spans="2:9">
      <c r="B40" s="7"/>
      <c r="C40" s="7">
        <v>30</v>
      </c>
      <c r="D40" s="33" t="s">
        <v>108</v>
      </c>
      <c r="E40" s="7" t="s">
        <v>15</v>
      </c>
      <c r="F40" s="57">
        <v>4</v>
      </c>
      <c r="G40" s="15"/>
      <c r="H40" s="15"/>
      <c r="I40" s="98">
        <f>F40*(G40+H40)</f>
        <v>0</v>
      </c>
    </row>
    <row r="41" spans="2:9" ht="37.5">
      <c r="B41" s="7"/>
      <c r="C41" s="7">
        <v>31</v>
      </c>
      <c r="D41" s="83" t="s">
        <v>221</v>
      </c>
      <c r="E41" s="7" t="s">
        <v>15</v>
      </c>
      <c r="F41" s="57">
        <v>10</v>
      </c>
      <c r="G41" s="15"/>
      <c r="H41" s="15"/>
      <c r="I41" s="98">
        <f t="shared" ref="I41:I43" si="5">F41*(G41+H41)</f>
        <v>0</v>
      </c>
    </row>
    <row r="42" spans="2:9">
      <c r="B42" s="7"/>
      <c r="C42" s="7">
        <v>32</v>
      </c>
      <c r="D42" s="33" t="s">
        <v>109</v>
      </c>
      <c r="E42" s="7" t="s">
        <v>17</v>
      </c>
      <c r="F42" s="57">
        <v>20</v>
      </c>
      <c r="G42" s="15"/>
      <c r="H42" s="15"/>
      <c r="I42" s="98">
        <f t="shared" si="5"/>
        <v>0</v>
      </c>
    </row>
    <row r="43" spans="2:9" ht="12.75" customHeight="1">
      <c r="B43" s="7"/>
      <c r="C43" s="7">
        <v>33</v>
      </c>
      <c r="D43" s="33" t="s">
        <v>21</v>
      </c>
      <c r="E43" s="7" t="s">
        <v>17</v>
      </c>
      <c r="F43" s="57">
        <v>10</v>
      </c>
      <c r="G43" s="15"/>
      <c r="H43" s="15"/>
      <c r="I43" s="98">
        <f t="shared" si="5"/>
        <v>0</v>
      </c>
    </row>
    <row r="44" spans="2:9" ht="12.75" customHeight="1" thickBot="1">
      <c r="B44" s="37"/>
      <c r="C44" s="151"/>
      <c r="D44" s="152"/>
      <c r="E44" s="153"/>
      <c r="F44" s="154">
        <v>0</v>
      </c>
      <c r="G44" s="155"/>
      <c r="H44" s="155"/>
      <c r="I44" s="156"/>
    </row>
    <row r="45" spans="2:9" ht="6" customHeight="1">
      <c r="B45" s="17"/>
      <c r="C45" s="17"/>
      <c r="D45" s="18"/>
      <c r="E45" s="19"/>
      <c r="F45" s="58">
        <v>0</v>
      </c>
      <c r="G45" s="20"/>
      <c r="H45" s="20"/>
      <c r="I45" s="21"/>
    </row>
    <row r="46" spans="2:9" ht="15.5">
      <c r="B46" s="7"/>
      <c r="C46" s="7"/>
      <c r="D46" s="27" t="s">
        <v>111</v>
      </c>
      <c r="E46" s="25"/>
      <c r="F46" s="59">
        <v>0</v>
      </c>
      <c r="G46" s="26"/>
      <c r="H46" s="26"/>
      <c r="I46" s="28">
        <f>SUM(I8:I43)</f>
        <v>0</v>
      </c>
    </row>
    <row r="47" spans="2:9" ht="6" customHeight="1" thickBot="1">
      <c r="B47" s="30"/>
      <c r="C47" s="30"/>
      <c r="D47" s="30"/>
      <c r="E47" s="30"/>
      <c r="F47" s="60" t="s">
        <v>33</v>
      </c>
      <c r="G47" s="30"/>
      <c r="H47" s="30"/>
      <c r="I47" s="30"/>
    </row>
    <row r="48" spans="2:9" ht="15.5">
      <c r="B48" s="29"/>
      <c r="C48" s="29"/>
      <c r="D48" s="29"/>
      <c r="E48" s="29"/>
      <c r="F48" s="157"/>
      <c r="G48" s="29"/>
      <c r="H48" s="29"/>
      <c r="I48" s="2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33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137" customWidth="1"/>
    <col min="7" max="7" width="12.26953125" customWidth="1"/>
    <col min="8" max="8" width="12.453125" customWidth="1"/>
    <col min="9" max="9" width="14.81640625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123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123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123">
        <v>0</v>
      </c>
      <c r="G3" s="84"/>
      <c r="H3" s="84"/>
      <c r="I3" s="84"/>
    </row>
    <row r="4" spans="2:9" ht="12.75" customHeight="1">
      <c r="B4" s="90" t="s">
        <v>23</v>
      </c>
      <c r="C4" s="31"/>
      <c r="D4" s="99" t="s">
        <v>31</v>
      </c>
      <c r="E4" s="99"/>
      <c r="F4" s="123">
        <v>0</v>
      </c>
      <c r="G4" s="99"/>
      <c r="H4" s="99"/>
      <c r="I4" s="99"/>
    </row>
    <row r="5" spans="2:9" ht="12.75" customHeight="1">
      <c r="B5" s="2"/>
      <c r="C5" s="2"/>
      <c r="D5" s="16"/>
      <c r="E5" s="1"/>
      <c r="F5" s="123">
        <v>0</v>
      </c>
      <c r="G5" s="12"/>
      <c r="H5" s="14"/>
      <c r="I5" s="12"/>
    </row>
    <row r="6" spans="2:9" ht="9" customHeight="1">
      <c r="F6" s="122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124" t="s">
        <v>2</v>
      </c>
      <c r="E8" s="7"/>
      <c r="F8" s="125" t="s">
        <v>33</v>
      </c>
      <c r="G8" s="7"/>
      <c r="H8" s="7"/>
      <c r="I8" s="7"/>
    </row>
    <row r="9" spans="2:9">
      <c r="B9" s="7"/>
      <c r="C9" s="7">
        <v>1</v>
      </c>
      <c r="D9" s="33" t="s">
        <v>112</v>
      </c>
      <c r="E9" s="7" t="s">
        <v>14</v>
      </c>
      <c r="F9" s="126">
        <v>200</v>
      </c>
      <c r="G9" s="15"/>
      <c r="H9" s="15"/>
      <c r="I9" s="98">
        <f t="shared" ref="I9:I12" si="0">F9*(G9+H9)</f>
        <v>0</v>
      </c>
    </row>
    <row r="10" spans="2:9">
      <c r="B10" s="7"/>
      <c r="C10" s="7">
        <v>2</v>
      </c>
      <c r="D10" s="33" t="s">
        <v>113</v>
      </c>
      <c r="E10" s="7" t="s">
        <v>14</v>
      </c>
      <c r="F10" s="126">
        <v>300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33" t="s">
        <v>114</v>
      </c>
      <c r="E11" s="7" t="s">
        <v>14</v>
      </c>
      <c r="F11" s="126">
        <v>200</v>
      </c>
      <c r="G11" s="15"/>
      <c r="H11" s="15"/>
      <c r="I11" s="98">
        <f t="shared" si="0"/>
        <v>0</v>
      </c>
    </row>
    <row r="12" spans="2:9">
      <c r="B12" s="7"/>
      <c r="C12" s="7">
        <v>4</v>
      </c>
      <c r="D12" s="33" t="s">
        <v>115</v>
      </c>
      <c r="E12" s="7" t="s">
        <v>14</v>
      </c>
      <c r="F12" s="126">
        <v>200</v>
      </c>
      <c r="G12" s="15"/>
      <c r="H12" s="15"/>
      <c r="I12" s="98">
        <f t="shared" si="0"/>
        <v>0</v>
      </c>
    </row>
    <row r="13" spans="2:9">
      <c r="B13" s="7"/>
      <c r="C13" s="7">
        <v>5</v>
      </c>
      <c r="D13" s="33" t="s">
        <v>258</v>
      </c>
      <c r="E13" s="7" t="s">
        <v>15</v>
      </c>
      <c r="F13" s="126">
        <v>563</v>
      </c>
      <c r="G13" s="15"/>
      <c r="H13" s="15"/>
      <c r="I13" s="98">
        <f>F13*(G13+H13)</f>
        <v>0</v>
      </c>
    </row>
    <row r="14" spans="2:9">
      <c r="B14" s="7"/>
      <c r="C14" s="7">
        <v>6</v>
      </c>
      <c r="D14" s="33" t="s">
        <v>64</v>
      </c>
      <c r="E14" s="7" t="s">
        <v>15</v>
      </c>
      <c r="F14" s="126">
        <v>10</v>
      </c>
      <c r="G14" s="15"/>
      <c r="H14" s="15"/>
      <c r="I14" s="98">
        <f>F14*(G14+H14)</f>
        <v>0</v>
      </c>
    </row>
    <row r="15" spans="2:9" ht="25">
      <c r="B15" s="7"/>
      <c r="C15" s="7">
        <v>7</v>
      </c>
      <c r="D15" s="128" t="s">
        <v>259</v>
      </c>
      <c r="E15" s="129" t="s">
        <v>14</v>
      </c>
      <c r="F15" s="126">
        <v>120</v>
      </c>
      <c r="G15" s="15"/>
      <c r="H15" s="15"/>
      <c r="I15" s="98">
        <f t="shared" ref="I15:I17" si="1">F15*(G15+H15)</f>
        <v>0</v>
      </c>
    </row>
    <row r="16" spans="2:9" ht="25">
      <c r="B16" s="7"/>
      <c r="C16" s="7">
        <v>8</v>
      </c>
      <c r="D16" s="128" t="s">
        <v>260</v>
      </c>
      <c r="E16" s="129" t="s">
        <v>14</v>
      </c>
      <c r="F16" s="126">
        <v>210</v>
      </c>
      <c r="G16" s="15"/>
      <c r="H16" s="15"/>
      <c r="I16" s="98">
        <f t="shared" si="1"/>
        <v>0</v>
      </c>
    </row>
    <row r="17" spans="2:9" ht="25">
      <c r="B17" s="7"/>
      <c r="C17" s="7">
        <v>9</v>
      </c>
      <c r="D17" s="128" t="s">
        <v>261</v>
      </c>
      <c r="E17" s="129" t="s">
        <v>14</v>
      </c>
      <c r="F17" s="126">
        <v>60</v>
      </c>
      <c r="G17" s="15"/>
      <c r="H17" s="15"/>
      <c r="I17" s="98">
        <f t="shared" si="1"/>
        <v>0</v>
      </c>
    </row>
    <row r="18" spans="2:9" ht="25">
      <c r="B18" s="7"/>
      <c r="C18" s="7">
        <v>10</v>
      </c>
      <c r="D18" s="128" t="s">
        <v>262</v>
      </c>
      <c r="E18" s="129" t="s">
        <v>14</v>
      </c>
      <c r="F18" s="126">
        <v>60</v>
      </c>
      <c r="G18" s="15"/>
      <c r="H18" s="15"/>
      <c r="I18" s="98">
        <f>F18*(G18+H18)</f>
        <v>0</v>
      </c>
    </row>
    <row r="19" spans="2:9" ht="13">
      <c r="B19" s="7"/>
      <c r="C19" s="93">
        <v>10</v>
      </c>
      <c r="D19" s="94" t="s">
        <v>53</v>
      </c>
      <c r="E19" s="7"/>
      <c r="F19" s="127">
        <v>0</v>
      </c>
      <c r="G19" s="15"/>
      <c r="H19" s="15"/>
      <c r="I19" s="98"/>
    </row>
    <row r="20" spans="2:9">
      <c r="B20" s="7"/>
      <c r="C20" s="7">
        <v>11</v>
      </c>
      <c r="D20" s="33" t="s">
        <v>38</v>
      </c>
      <c r="E20" s="7" t="s">
        <v>14</v>
      </c>
      <c r="F20" s="126">
        <v>150</v>
      </c>
      <c r="G20" s="15"/>
      <c r="H20" s="15"/>
      <c r="I20" s="98">
        <f t="shared" ref="I20:I35" si="2">F20*(G20+H20)</f>
        <v>0</v>
      </c>
    </row>
    <row r="21" spans="2:9">
      <c r="B21" s="7"/>
      <c r="C21" s="7">
        <v>12</v>
      </c>
      <c r="D21" s="33" t="s">
        <v>39</v>
      </c>
      <c r="E21" s="7" t="s">
        <v>14</v>
      </c>
      <c r="F21" s="126">
        <v>30</v>
      </c>
      <c r="G21" s="15"/>
      <c r="H21" s="15"/>
      <c r="I21" s="98">
        <f t="shared" si="2"/>
        <v>0</v>
      </c>
    </row>
    <row r="22" spans="2:9">
      <c r="B22" s="7"/>
      <c r="C22" s="7">
        <v>13</v>
      </c>
      <c r="D22" s="33" t="s">
        <v>40</v>
      </c>
      <c r="E22" s="7" t="s">
        <v>14</v>
      </c>
      <c r="F22" s="126">
        <v>38</v>
      </c>
      <c r="G22" s="15"/>
      <c r="H22" s="15"/>
      <c r="I22" s="98">
        <f t="shared" si="2"/>
        <v>0</v>
      </c>
    </row>
    <row r="23" spans="2:9">
      <c r="B23" s="7"/>
      <c r="C23" s="7">
        <v>14</v>
      </c>
      <c r="D23" s="33" t="s">
        <v>41</v>
      </c>
      <c r="E23" s="7" t="s">
        <v>14</v>
      </c>
      <c r="F23" s="126">
        <v>180</v>
      </c>
      <c r="G23" s="15"/>
      <c r="H23" s="15"/>
      <c r="I23" s="98">
        <f t="shared" si="2"/>
        <v>0</v>
      </c>
    </row>
    <row r="24" spans="2:9">
      <c r="B24" s="7"/>
      <c r="C24" s="7">
        <v>15</v>
      </c>
      <c r="D24" s="33" t="s">
        <v>59</v>
      </c>
      <c r="E24" s="7" t="s">
        <v>14</v>
      </c>
      <c r="F24" s="126">
        <v>18</v>
      </c>
      <c r="G24" s="15"/>
      <c r="H24" s="15"/>
      <c r="I24" s="98">
        <f t="shared" si="2"/>
        <v>0</v>
      </c>
    </row>
    <row r="25" spans="2:9">
      <c r="B25" s="7"/>
      <c r="C25" s="7">
        <v>16</v>
      </c>
      <c r="D25" s="33" t="s">
        <v>42</v>
      </c>
      <c r="E25" s="7" t="s">
        <v>14</v>
      </c>
      <c r="F25" s="126">
        <v>38</v>
      </c>
      <c r="G25" s="15"/>
      <c r="H25" s="15"/>
      <c r="I25" s="98">
        <f t="shared" si="2"/>
        <v>0</v>
      </c>
    </row>
    <row r="26" spans="2:9">
      <c r="B26" s="7"/>
      <c r="C26" s="7">
        <v>17</v>
      </c>
      <c r="D26" s="33" t="s">
        <v>79</v>
      </c>
      <c r="E26" s="7" t="s">
        <v>14</v>
      </c>
      <c r="F26" s="126">
        <v>86</v>
      </c>
      <c r="G26" s="15"/>
      <c r="H26" s="15"/>
      <c r="I26" s="98">
        <f t="shared" si="2"/>
        <v>0</v>
      </c>
    </row>
    <row r="27" spans="2:9">
      <c r="B27" s="7"/>
      <c r="C27" s="7">
        <v>18</v>
      </c>
      <c r="D27" s="33" t="s">
        <v>63</v>
      </c>
      <c r="E27" s="7" t="s">
        <v>14</v>
      </c>
      <c r="F27" s="126">
        <v>227</v>
      </c>
      <c r="G27" s="15"/>
      <c r="H27" s="15"/>
      <c r="I27" s="98">
        <f t="shared" si="2"/>
        <v>0</v>
      </c>
    </row>
    <row r="28" spans="2:9">
      <c r="B28" s="7"/>
      <c r="C28" s="7">
        <v>19</v>
      </c>
      <c r="D28" s="33" t="s">
        <v>142</v>
      </c>
      <c r="E28" s="7" t="s">
        <v>14</v>
      </c>
      <c r="F28" s="126">
        <v>70</v>
      </c>
      <c r="G28" s="15"/>
      <c r="H28" s="15"/>
      <c r="I28" s="98">
        <f t="shared" si="2"/>
        <v>0</v>
      </c>
    </row>
    <row r="29" spans="2:9">
      <c r="B29" s="7"/>
      <c r="C29" s="7">
        <v>20</v>
      </c>
      <c r="D29" s="33" t="s">
        <v>62</v>
      </c>
      <c r="E29" s="7" t="s">
        <v>14</v>
      </c>
      <c r="F29" s="126">
        <v>15</v>
      </c>
      <c r="G29" s="15"/>
      <c r="H29" s="15"/>
      <c r="I29" s="98">
        <f t="shared" si="2"/>
        <v>0</v>
      </c>
    </row>
    <row r="30" spans="2:9">
      <c r="B30" s="7"/>
      <c r="C30" s="7">
        <v>21</v>
      </c>
      <c r="D30" s="33" t="s">
        <v>83</v>
      </c>
      <c r="E30" s="7" t="s">
        <v>14</v>
      </c>
      <c r="F30" s="126">
        <v>19</v>
      </c>
      <c r="G30" s="15"/>
      <c r="H30" s="15"/>
      <c r="I30" s="98">
        <f t="shared" si="2"/>
        <v>0</v>
      </c>
    </row>
    <row r="31" spans="2:9">
      <c r="B31" s="7"/>
      <c r="C31" s="7">
        <v>22</v>
      </c>
      <c r="D31" s="33" t="s">
        <v>65</v>
      </c>
      <c r="E31" s="7" t="s">
        <v>14</v>
      </c>
      <c r="F31" s="126">
        <v>101</v>
      </c>
      <c r="G31" s="15"/>
      <c r="H31" s="15"/>
      <c r="I31" s="98">
        <f t="shared" si="2"/>
        <v>0</v>
      </c>
    </row>
    <row r="32" spans="2:9">
      <c r="B32" s="7"/>
      <c r="C32" s="7">
        <v>23</v>
      </c>
      <c r="D32" s="33" t="s">
        <v>263</v>
      </c>
      <c r="E32" s="7" t="s">
        <v>14</v>
      </c>
      <c r="F32" s="126">
        <v>25</v>
      </c>
      <c r="G32" s="15"/>
      <c r="H32" s="15"/>
      <c r="I32" s="98">
        <f>F32*(G32+H32)</f>
        <v>0</v>
      </c>
    </row>
    <row r="33" spans="2:9">
      <c r="B33" s="7"/>
      <c r="C33" s="7">
        <v>24</v>
      </c>
      <c r="D33" s="33" t="s">
        <v>62</v>
      </c>
      <c r="E33" s="7" t="s">
        <v>14</v>
      </c>
      <c r="F33" s="126">
        <v>15</v>
      </c>
      <c r="G33" s="15"/>
      <c r="H33" s="15"/>
      <c r="I33" s="98">
        <f t="shared" si="2"/>
        <v>0</v>
      </c>
    </row>
    <row r="34" spans="2:9">
      <c r="B34" s="7"/>
      <c r="C34" s="7">
        <v>25</v>
      </c>
      <c r="D34" s="33" t="s">
        <v>169</v>
      </c>
      <c r="E34" s="7" t="s">
        <v>14</v>
      </c>
      <c r="F34" s="126">
        <v>50</v>
      </c>
      <c r="G34" s="15"/>
      <c r="H34" s="15"/>
      <c r="I34" s="98">
        <f t="shared" si="2"/>
        <v>0</v>
      </c>
    </row>
    <row r="35" spans="2:9">
      <c r="B35" s="7"/>
      <c r="C35" s="7">
        <v>26</v>
      </c>
      <c r="D35" s="33" t="s">
        <v>170</v>
      </c>
      <c r="E35" s="7" t="s">
        <v>14</v>
      </c>
      <c r="F35" s="126">
        <v>1080</v>
      </c>
      <c r="G35" s="15"/>
      <c r="H35" s="15"/>
      <c r="I35" s="98">
        <f t="shared" si="2"/>
        <v>0</v>
      </c>
    </row>
    <row r="36" spans="2:9">
      <c r="B36" s="7"/>
      <c r="C36" s="7">
        <v>27</v>
      </c>
      <c r="D36" s="33" t="s">
        <v>264</v>
      </c>
      <c r="E36" s="7" t="s">
        <v>14</v>
      </c>
      <c r="F36" s="126">
        <v>48</v>
      </c>
      <c r="G36" s="15"/>
      <c r="H36" s="15"/>
      <c r="I36" s="98">
        <f t="shared" ref="I36:I43" si="3">F36*(G36+H36)</f>
        <v>0</v>
      </c>
    </row>
    <row r="37" spans="2:9">
      <c r="B37" s="7"/>
      <c r="C37" s="7">
        <v>28</v>
      </c>
      <c r="D37" s="33" t="s">
        <v>265</v>
      </c>
      <c r="E37" s="7" t="s">
        <v>14</v>
      </c>
      <c r="F37" s="126">
        <v>4750</v>
      </c>
      <c r="G37" s="15"/>
      <c r="H37" s="15"/>
      <c r="I37" s="98">
        <f t="shared" si="3"/>
        <v>0</v>
      </c>
    </row>
    <row r="38" spans="2:9">
      <c r="B38" s="7"/>
      <c r="C38" s="7">
        <v>29</v>
      </c>
      <c r="D38" s="33" t="s">
        <v>266</v>
      </c>
      <c r="E38" s="7" t="s">
        <v>14</v>
      </c>
      <c r="F38" s="126">
        <v>3230</v>
      </c>
      <c r="G38" s="15"/>
      <c r="H38" s="15"/>
      <c r="I38" s="98">
        <f t="shared" si="3"/>
        <v>0</v>
      </c>
    </row>
    <row r="39" spans="2:9">
      <c r="B39" s="7"/>
      <c r="C39" s="7">
        <v>30</v>
      </c>
      <c r="D39" s="33" t="s">
        <v>267</v>
      </c>
      <c r="E39" s="7" t="s">
        <v>14</v>
      </c>
      <c r="F39" s="126">
        <v>7700</v>
      </c>
      <c r="G39" s="15"/>
      <c r="H39" s="15"/>
      <c r="I39" s="98">
        <f t="shared" si="3"/>
        <v>0</v>
      </c>
    </row>
    <row r="40" spans="2:9">
      <c r="B40" s="7"/>
      <c r="C40" s="7">
        <v>31</v>
      </c>
      <c r="D40" s="33" t="s">
        <v>268</v>
      </c>
      <c r="E40" s="7" t="s">
        <v>14</v>
      </c>
      <c r="F40" s="126">
        <v>55</v>
      </c>
      <c r="G40" s="15"/>
      <c r="H40" s="15"/>
      <c r="I40" s="98">
        <f t="shared" si="3"/>
        <v>0</v>
      </c>
    </row>
    <row r="41" spans="2:9">
      <c r="B41" s="7"/>
      <c r="C41" s="7">
        <v>32</v>
      </c>
      <c r="D41" s="33" t="s">
        <v>269</v>
      </c>
      <c r="E41" s="7" t="s">
        <v>14</v>
      </c>
      <c r="F41" s="126">
        <v>125</v>
      </c>
      <c r="G41" s="15"/>
      <c r="H41" s="15"/>
      <c r="I41" s="98">
        <f t="shared" si="3"/>
        <v>0</v>
      </c>
    </row>
    <row r="42" spans="2:9">
      <c r="B42" s="7"/>
      <c r="C42" s="7">
        <v>33</v>
      </c>
      <c r="D42" s="33" t="s">
        <v>270</v>
      </c>
      <c r="E42" s="7" t="s">
        <v>14</v>
      </c>
      <c r="F42" s="126">
        <v>6</v>
      </c>
      <c r="G42" s="15"/>
      <c r="H42" s="15"/>
      <c r="I42" s="98">
        <f t="shared" si="3"/>
        <v>0</v>
      </c>
    </row>
    <row r="43" spans="2:9">
      <c r="B43" s="7"/>
      <c r="C43" s="7">
        <v>34</v>
      </c>
      <c r="D43" s="33" t="s">
        <v>271</v>
      </c>
      <c r="E43" s="7" t="s">
        <v>14</v>
      </c>
      <c r="F43" s="126">
        <v>25</v>
      </c>
      <c r="G43" s="15"/>
      <c r="H43" s="15"/>
      <c r="I43" s="98">
        <f t="shared" si="3"/>
        <v>0</v>
      </c>
    </row>
    <row r="44" spans="2:9">
      <c r="B44" s="7"/>
      <c r="C44" s="7">
        <v>35</v>
      </c>
      <c r="D44" s="33" t="s">
        <v>276</v>
      </c>
      <c r="E44" s="7" t="s">
        <v>14</v>
      </c>
      <c r="F44" s="126">
        <v>12</v>
      </c>
      <c r="G44" s="15"/>
      <c r="H44" s="15"/>
      <c r="I44" s="98">
        <f>F44*(G44+H44)</f>
        <v>0</v>
      </c>
    </row>
    <row r="45" spans="2:9">
      <c r="B45" s="7"/>
      <c r="C45" s="7">
        <v>36</v>
      </c>
      <c r="D45" s="33" t="s">
        <v>272</v>
      </c>
      <c r="E45" s="7" t="s">
        <v>14</v>
      </c>
      <c r="F45" s="126">
        <v>190</v>
      </c>
      <c r="G45" s="15"/>
      <c r="H45" s="15"/>
      <c r="I45" s="98">
        <f t="shared" ref="I45:I51" si="4">F45*(G45+H45)</f>
        <v>0</v>
      </c>
    </row>
    <row r="46" spans="2:9">
      <c r="B46" s="7"/>
      <c r="C46" s="7">
        <v>37</v>
      </c>
      <c r="D46" s="33" t="s">
        <v>277</v>
      </c>
      <c r="E46" s="7" t="s">
        <v>14</v>
      </c>
      <c r="F46" s="126">
        <v>115</v>
      </c>
      <c r="G46" s="15"/>
      <c r="H46" s="15"/>
      <c r="I46" s="98">
        <f t="shared" si="4"/>
        <v>0</v>
      </c>
    </row>
    <row r="47" spans="2:9">
      <c r="B47" s="7"/>
      <c r="C47" s="7">
        <v>38</v>
      </c>
      <c r="D47" s="33" t="s">
        <v>273</v>
      </c>
      <c r="E47" s="7" t="s">
        <v>14</v>
      </c>
      <c r="F47" s="126">
        <v>114</v>
      </c>
      <c r="G47" s="15"/>
      <c r="H47" s="15"/>
      <c r="I47" s="98">
        <f t="shared" si="4"/>
        <v>0</v>
      </c>
    </row>
    <row r="48" spans="2:9">
      <c r="B48" s="7"/>
      <c r="C48" s="7">
        <v>39</v>
      </c>
      <c r="D48" s="33" t="s">
        <v>274</v>
      </c>
      <c r="E48" s="7" t="s">
        <v>14</v>
      </c>
      <c r="F48" s="126">
        <v>1115</v>
      </c>
      <c r="G48" s="15"/>
      <c r="H48" s="15"/>
      <c r="I48" s="98">
        <f t="shared" si="4"/>
        <v>0</v>
      </c>
    </row>
    <row r="49" spans="2:9">
      <c r="B49" s="7"/>
      <c r="C49" s="7">
        <v>40</v>
      </c>
      <c r="D49" s="33" t="s">
        <v>275</v>
      </c>
      <c r="E49" s="7" t="s">
        <v>14</v>
      </c>
      <c r="F49" s="126">
        <v>70</v>
      </c>
      <c r="G49" s="15"/>
      <c r="H49" s="15"/>
      <c r="I49" s="98">
        <f t="shared" si="4"/>
        <v>0</v>
      </c>
    </row>
    <row r="50" spans="2:9">
      <c r="B50" s="7"/>
      <c r="C50" s="7">
        <v>41</v>
      </c>
      <c r="D50" s="33" t="s">
        <v>279</v>
      </c>
      <c r="E50" s="7" t="s">
        <v>14</v>
      </c>
      <c r="F50" s="126">
        <v>26</v>
      </c>
      <c r="G50" s="15"/>
      <c r="H50" s="15"/>
      <c r="I50" s="98">
        <f t="shared" si="4"/>
        <v>0</v>
      </c>
    </row>
    <row r="51" spans="2:9">
      <c r="B51" s="7"/>
      <c r="C51" s="7">
        <v>42</v>
      </c>
      <c r="D51" s="33" t="s">
        <v>278</v>
      </c>
      <c r="E51" s="7" t="s">
        <v>14</v>
      </c>
      <c r="F51" s="126">
        <v>26</v>
      </c>
      <c r="G51" s="15"/>
      <c r="H51" s="15"/>
      <c r="I51" s="98">
        <f t="shared" si="4"/>
        <v>0</v>
      </c>
    </row>
    <row r="52" spans="2:9">
      <c r="B52" s="7"/>
      <c r="C52" s="7">
        <v>43</v>
      </c>
      <c r="D52" s="33" t="s">
        <v>35</v>
      </c>
      <c r="E52" s="7" t="s">
        <v>14</v>
      </c>
      <c r="F52" s="126">
        <v>240</v>
      </c>
      <c r="G52" s="15"/>
      <c r="H52" s="15"/>
      <c r="I52" s="98">
        <f t="shared" ref="I52:I58" si="5">F52*(G52+H52)</f>
        <v>0</v>
      </c>
    </row>
    <row r="53" spans="2:9">
      <c r="B53" s="7"/>
      <c r="C53" s="7">
        <v>44</v>
      </c>
      <c r="D53" s="33" t="s">
        <v>68</v>
      </c>
      <c r="E53" s="7" t="s">
        <v>14</v>
      </c>
      <c r="F53" s="126">
        <v>350</v>
      </c>
      <c r="G53" s="15"/>
      <c r="H53" s="15"/>
      <c r="I53" s="98">
        <f t="shared" si="5"/>
        <v>0</v>
      </c>
    </row>
    <row r="54" spans="2:9">
      <c r="B54" s="7"/>
      <c r="C54" s="7">
        <v>45</v>
      </c>
      <c r="D54" s="33" t="s">
        <v>36</v>
      </c>
      <c r="E54" s="7" t="s">
        <v>14</v>
      </c>
      <c r="F54" s="126">
        <v>50</v>
      </c>
      <c r="G54" s="15"/>
      <c r="H54" s="15"/>
      <c r="I54" s="98">
        <f t="shared" si="5"/>
        <v>0</v>
      </c>
    </row>
    <row r="55" spans="2:9">
      <c r="B55" s="7"/>
      <c r="C55" s="7">
        <v>46</v>
      </c>
      <c r="D55" s="33" t="s">
        <v>78</v>
      </c>
      <c r="E55" s="7" t="s">
        <v>14</v>
      </c>
      <c r="F55" s="126">
        <v>80</v>
      </c>
      <c r="G55" s="15"/>
      <c r="H55" s="15"/>
      <c r="I55" s="98">
        <f t="shared" si="5"/>
        <v>0</v>
      </c>
    </row>
    <row r="56" spans="2:9">
      <c r="B56" s="7"/>
      <c r="C56" s="7">
        <v>47</v>
      </c>
      <c r="D56" s="33" t="s">
        <v>37</v>
      </c>
      <c r="E56" s="7" t="s">
        <v>14</v>
      </c>
      <c r="F56" s="126">
        <v>90</v>
      </c>
      <c r="G56" s="15"/>
      <c r="H56" s="15"/>
      <c r="I56" s="98">
        <f t="shared" si="5"/>
        <v>0</v>
      </c>
    </row>
    <row r="57" spans="2:9">
      <c r="B57" s="7"/>
      <c r="C57" s="7">
        <v>48</v>
      </c>
      <c r="D57" s="33" t="s">
        <v>61</v>
      </c>
      <c r="E57" s="7" t="s">
        <v>14</v>
      </c>
      <c r="F57" s="126">
        <v>20</v>
      </c>
      <c r="G57" s="15"/>
      <c r="H57" s="15"/>
      <c r="I57" s="98">
        <f t="shared" si="5"/>
        <v>0</v>
      </c>
    </row>
    <row r="58" spans="2:9">
      <c r="B58" s="7"/>
      <c r="C58" s="7">
        <v>49</v>
      </c>
      <c r="D58" s="33" t="s">
        <v>67</v>
      </c>
      <c r="E58" s="7" t="s">
        <v>14</v>
      </c>
      <c r="F58" s="126">
        <v>20</v>
      </c>
      <c r="G58" s="15"/>
      <c r="H58" s="15"/>
      <c r="I58" s="98">
        <f t="shared" si="5"/>
        <v>0</v>
      </c>
    </row>
    <row r="59" spans="2:9">
      <c r="B59" s="7"/>
      <c r="C59" s="7">
        <v>50</v>
      </c>
      <c r="D59" s="83" t="s">
        <v>143</v>
      </c>
      <c r="E59" s="7" t="s">
        <v>15</v>
      </c>
      <c r="F59" s="126">
        <v>600</v>
      </c>
      <c r="G59" s="15"/>
      <c r="H59" s="15"/>
      <c r="I59" s="98">
        <f>F59*(G59+H59)</f>
        <v>0</v>
      </c>
    </row>
    <row r="60" spans="2:9" ht="25">
      <c r="B60" s="7"/>
      <c r="C60" s="7">
        <v>51</v>
      </c>
      <c r="D60" s="83" t="s">
        <v>34</v>
      </c>
      <c r="E60" s="7" t="s">
        <v>15</v>
      </c>
      <c r="F60" s="126">
        <v>120</v>
      </c>
      <c r="G60" s="15"/>
      <c r="H60" s="15"/>
      <c r="I60" s="98">
        <f t="shared" ref="I60:I61" si="6">F60*(G60+H60)</f>
        <v>0</v>
      </c>
    </row>
    <row r="61" spans="2:9">
      <c r="B61" s="7"/>
      <c r="C61" s="7">
        <v>52</v>
      </c>
      <c r="D61" s="83" t="s">
        <v>280</v>
      </c>
      <c r="E61" s="7" t="s">
        <v>15</v>
      </c>
      <c r="F61" s="126">
        <v>3350</v>
      </c>
      <c r="G61" s="15"/>
      <c r="H61" s="15"/>
      <c r="I61" s="98">
        <f t="shared" si="6"/>
        <v>0</v>
      </c>
    </row>
    <row r="62" spans="2:9" ht="50">
      <c r="B62" s="7"/>
      <c r="C62" s="7">
        <v>53</v>
      </c>
      <c r="D62" s="83" t="s">
        <v>312</v>
      </c>
      <c r="E62" s="7" t="s">
        <v>14</v>
      </c>
      <c r="F62" s="126">
        <v>196</v>
      </c>
      <c r="G62" s="15"/>
      <c r="H62" s="15"/>
      <c r="I62" s="98">
        <f>F62*(G62+H62)</f>
        <v>0</v>
      </c>
    </row>
    <row r="63" spans="2:9" ht="13">
      <c r="B63" s="7"/>
      <c r="C63" s="93">
        <v>53</v>
      </c>
      <c r="D63" s="94" t="s">
        <v>52</v>
      </c>
      <c r="E63" s="7"/>
      <c r="F63" s="127">
        <v>0</v>
      </c>
      <c r="G63" s="15"/>
      <c r="H63" s="15"/>
      <c r="I63" s="98"/>
    </row>
    <row r="64" spans="2:9">
      <c r="B64" s="7"/>
      <c r="C64" s="7">
        <v>54</v>
      </c>
      <c r="D64" s="83" t="s">
        <v>281</v>
      </c>
      <c r="E64" s="7" t="s">
        <v>15</v>
      </c>
      <c r="F64" s="126">
        <v>48</v>
      </c>
      <c r="G64" s="15"/>
      <c r="H64" s="15"/>
      <c r="I64" s="98">
        <f t="shared" ref="I64" si="7">F64*(G64+H64)</f>
        <v>0</v>
      </c>
    </row>
    <row r="65" spans="2:9">
      <c r="B65" s="7"/>
      <c r="C65" s="7">
        <v>55</v>
      </c>
      <c r="D65" s="83" t="s">
        <v>282</v>
      </c>
      <c r="E65" s="7" t="s">
        <v>15</v>
      </c>
      <c r="F65" s="126">
        <v>36</v>
      </c>
      <c r="G65" s="15"/>
      <c r="H65" s="15"/>
      <c r="I65" s="98">
        <f>F65*(G65+H65)</f>
        <v>0</v>
      </c>
    </row>
    <row r="66" spans="2:9" ht="27.75" customHeight="1">
      <c r="B66" s="7"/>
      <c r="C66" s="7">
        <v>56</v>
      </c>
      <c r="D66" s="83" t="s">
        <v>225</v>
      </c>
      <c r="E66" s="7" t="s">
        <v>15</v>
      </c>
      <c r="F66" s="126">
        <v>563</v>
      </c>
      <c r="G66" s="15"/>
      <c r="H66" s="15"/>
      <c r="I66" s="98">
        <f t="shared" ref="I66:I78" si="8">F66*(G66+H66)</f>
        <v>0</v>
      </c>
    </row>
    <row r="67" spans="2:9" ht="12.75" customHeight="1">
      <c r="B67" s="7"/>
      <c r="C67" s="7">
        <v>57</v>
      </c>
      <c r="D67" s="83" t="s">
        <v>3</v>
      </c>
      <c r="E67" s="7" t="s">
        <v>14</v>
      </c>
      <c r="F67" s="126">
        <v>320</v>
      </c>
      <c r="G67" s="15"/>
      <c r="H67" s="15"/>
      <c r="I67" s="98">
        <f t="shared" si="8"/>
        <v>0</v>
      </c>
    </row>
    <row r="68" spans="2:9" ht="12.75" customHeight="1">
      <c r="B68" s="7"/>
      <c r="C68" s="7">
        <v>58</v>
      </c>
      <c r="D68" s="83" t="s">
        <v>4</v>
      </c>
      <c r="E68" s="7" t="s">
        <v>14</v>
      </c>
      <c r="F68" s="126">
        <v>220</v>
      </c>
      <c r="G68" s="15"/>
      <c r="H68" s="15"/>
      <c r="I68" s="98">
        <f t="shared" si="8"/>
        <v>0</v>
      </c>
    </row>
    <row r="69" spans="2:9">
      <c r="B69" s="7"/>
      <c r="C69" s="7">
        <v>59</v>
      </c>
      <c r="D69" s="83" t="s">
        <v>5</v>
      </c>
      <c r="E69" s="7" t="s">
        <v>14</v>
      </c>
      <c r="F69" s="126">
        <v>100</v>
      </c>
      <c r="G69" s="15"/>
      <c r="H69" s="15"/>
      <c r="I69" s="98">
        <f t="shared" si="8"/>
        <v>0</v>
      </c>
    </row>
    <row r="70" spans="2:9">
      <c r="B70" s="7"/>
      <c r="C70" s="7">
        <v>60</v>
      </c>
      <c r="D70" s="83" t="s">
        <v>6</v>
      </c>
      <c r="E70" s="7" t="s">
        <v>14</v>
      </c>
      <c r="F70" s="126">
        <v>80</v>
      </c>
      <c r="G70" s="15"/>
      <c r="H70" s="15"/>
      <c r="I70" s="98">
        <f t="shared" si="8"/>
        <v>0</v>
      </c>
    </row>
    <row r="71" spans="2:9">
      <c r="B71" s="7"/>
      <c r="C71" s="7">
        <v>61</v>
      </c>
      <c r="D71" s="83" t="s">
        <v>70</v>
      </c>
      <c r="E71" s="7" t="s">
        <v>14</v>
      </c>
      <c r="F71" s="126">
        <v>320</v>
      </c>
      <c r="G71" s="15"/>
      <c r="H71" s="15"/>
      <c r="I71" s="98">
        <f t="shared" si="8"/>
        <v>0</v>
      </c>
    </row>
    <row r="72" spans="2:9">
      <c r="B72" s="7"/>
      <c r="C72" s="7">
        <v>62</v>
      </c>
      <c r="D72" s="83" t="s">
        <v>71</v>
      </c>
      <c r="E72" s="7" t="s">
        <v>14</v>
      </c>
      <c r="F72" s="126">
        <v>220</v>
      </c>
      <c r="G72" s="15"/>
      <c r="H72" s="15"/>
      <c r="I72" s="98">
        <f t="shared" si="8"/>
        <v>0</v>
      </c>
    </row>
    <row r="73" spans="2:9">
      <c r="B73" s="7"/>
      <c r="C73" s="7">
        <v>63</v>
      </c>
      <c r="D73" s="83" t="s">
        <v>72</v>
      </c>
      <c r="E73" s="7" t="s">
        <v>14</v>
      </c>
      <c r="F73" s="126">
        <v>100</v>
      </c>
      <c r="G73" s="15"/>
      <c r="H73" s="15"/>
      <c r="I73" s="98">
        <f t="shared" si="8"/>
        <v>0</v>
      </c>
    </row>
    <row r="74" spans="2:9">
      <c r="B74" s="7"/>
      <c r="C74" s="7">
        <v>64</v>
      </c>
      <c r="D74" s="83" t="s">
        <v>73</v>
      </c>
      <c r="E74" s="7" t="s">
        <v>14</v>
      </c>
      <c r="F74" s="126">
        <v>80</v>
      </c>
      <c r="G74" s="15"/>
      <c r="H74" s="15"/>
      <c r="I74" s="98">
        <f t="shared" si="8"/>
        <v>0</v>
      </c>
    </row>
    <row r="75" spans="2:9" ht="25">
      <c r="B75" s="7"/>
      <c r="C75" s="7">
        <v>65</v>
      </c>
      <c r="D75" s="83" t="s">
        <v>54</v>
      </c>
      <c r="E75" s="7" t="s">
        <v>58</v>
      </c>
      <c r="F75" s="126">
        <v>3.86</v>
      </c>
      <c r="G75" s="15"/>
      <c r="H75" s="15"/>
      <c r="I75" s="98">
        <f t="shared" si="8"/>
        <v>0</v>
      </c>
    </row>
    <row r="76" spans="2:9" ht="25">
      <c r="B76" s="7"/>
      <c r="C76" s="7">
        <v>66</v>
      </c>
      <c r="D76" s="83" t="s">
        <v>55</v>
      </c>
      <c r="E76" s="7" t="s">
        <v>58</v>
      </c>
      <c r="F76" s="126">
        <v>3.86</v>
      </c>
      <c r="G76" s="15"/>
      <c r="H76" s="15"/>
      <c r="I76" s="98">
        <f t="shared" si="8"/>
        <v>0</v>
      </c>
    </row>
    <row r="77" spans="2:9" ht="25">
      <c r="B77" s="7"/>
      <c r="C77" s="7">
        <v>67</v>
      </c>
      <c r="D77" s="83" t="s">
        <v>56</v>
      </c>
      <c r="E77" s="7" t="s">
        <v>58</v>
      </c>
      <c r="F77" s="126">
        <v>19.3</v>
      </c>
      <c r="G77" s="15"/>
      <c r="H77" s="15"/>
      <c r="I77" s="98">
        <f t="shared" si="8"/>
        <v>0</v>
      </c>
    </row>
    <row r="78" spans="2:9" ht="25">
      <c r="B78" s="7"/>
      <c r="C78" s="7">
        <v>68</v>
      </c>
      <c r="D78" s="83" t="s">
        <v>57</v>
      </c>
      <c r="E78" s="7" t="s">
        <v>58</v>
      </c>
      <c r="F78" s="126">
        <v>3.86</v>
      </c>
      <c r="G78" s="15"/>
      <c r="H78" s="15"/>
      <c r="I78" s="98">
        <f t="shared" si="8"/>
        <v>0</v>
      </c>
    </row>
    <row r="79" spans="2:9" ht="13">
      <c r="B79" s="7"/>
      <c r="C79" s="7">
        <v>68</v>
      </c>
      <c r="D79" s="50" t="s">
        <v>0</v>
      </c>
      <c r="E79" s="7"/>
      <c r="F79" s="127">
        <v>0</v>
      </c>
      <c r="G79" s="15"/>
      <c r="H79" s="15"/>
      <c r="I79" s="98"/>
    </row>
    <row r="80" spans="2:9">
      <c r="B80" s="7"/>
      <c r="C80" s="7">
        <v>69</v>
      </c>
      <c r="D80" s="33" t="s">
        <v>7</v>
      </c>
      <c r="E80" s="7" t="s">
        <v>17</v>
      </c>
      <c r="F80" s="126">
        <v>20</v>
      </c>
      <c r="G80" s="15"/>
      <c r="H80" s="15"/>
      <c r="I80" s="98">
        <f t="shared" ref="I80:I81" si="9">F80*(G80+H80)</f>
        <v>0</v>
      </c>
    </row>
    <row r="81" spans="2:9">
      <c r="B81" s="7"/>
      <c r="C81" s="7">
        <v>70</v>
      </c>
      <c r="D81" s="33" t="s">
        <v>21</v>
      </c>
      <c r="E81" s="7" t="s">
        <v>17</v>
      </c>
      <c r="F81" s="126">
        <v>40</v>
      </c>
      <c r="G81" s="15"/>
      <c r="H81" s="15"/>
      <c r="I81" s="98">
        <f t="shared" si="9"/>
        <v>0</v>
      </c>
    </row>
    <row r="82" spans="2:9">
      <c r="B82" s="80"/>
      <c r="C82" s="7">
        <v>71</v>
      </c>
      <c r="D82" s="82" t="s">
        <v>80</v>
      </c>
      <c r="E82" s="81" t="s">
        <v>82</v>
      </c>
      <c r="F82" s="126">
        <v>6</v>
      </c>
      <c r="G82" s="15"/>
      <c r="H82" s="15"/>
      <c r="I82" s="97">
        <f>F82*(G82+H82)</f>
        <v>0</v>
      </c>
    </row>
    <row r="83" spans="2:9" ht="13" thickBot="1">
      <c r="B83" s="37"/>
      <c r="C83" s="130"/>
      <c r="D83" s="22"/>
      <c r="E83" s="23"/>
      <c r="F83" s="131">
        <v>0</v>
      </c>
      <c r="G83" s="132"/>
      <c r="H83" s="132"/>
      <c r="I83" s="24"/>
    </row>
    <row r="84" spans="2:9" ht="6" customHeight="1">
      <c r="B84" s="17"/>
      <c r="C84" s="17"/>
      <c r="D84" s="18"/>
      <c r="E84" s="19"/>
      <c r="F84" s="133">
        <v>0</v>
      </c>
      <c r="G84" s="20"/>
      <c r="H84" s="20"/>
      <c r="I84" s="21"/>
    </row>
    <row r="85" spans="2:9" ht="15.5">
      <c r="B85" s="7"/>
      <c r="C85" s="7"/>
      <c r="D85" s="27" t="s">
        <v>1</v>
      </c>
      <c r="E85" s="25"/>
      <c r="F85" s="127">
        <v>0</v>
      </c>
      <c r="G85" s="26"/>
      <c r="H85" s="26"/>
      <c r="I85" s="28">
        <f>SUM(I9:I82)</f>
        <v>0</v>
      </c>
    </row>
    <row r="86" spans="2:9" ht="6" customHeight="1" thickBot="1">
      <c r="B86" s="30"/>
      <c r="C86" s="30"/>
      <c r="D86" s="30"/>
      <c r="E86" s="30"/>
      <c r="F86" s="131">
        <v>0</v>
      </c>
      <c r="G86" s="30"/>
      <c r="H86" s="30"/>
      <c r="I86" s="30"/>
    </row>
    <row r="87" spans="2:9" ht="15.5">
      <c r="B87" s="134"/>
      <c r="C87" s="134"/>
      <c r="D87" s="134"/>
      <c r="E87" s="134"/>
      <c r="F87" s="135">
        <v>0</v>
      </c>
      <c r="G87" s="134"/>
      <c r="H87" s="134"/>
      <c r="I87" s="134"/>
    </row>
    <row r="88" spans="2:9">
      <c r="B88" s="136"/>
      <c r="C88" s="136"/>
      <c r="E88" s="77"/>
      <c r="G88" s="78"/>
      <c r="H88" s="78"/>
      <c r="I88" s="79"/>
    </row>
    <row r="89" spans="2:9">
      <c r="B89" s="136"/>
      <c r="C89" s="136"/>
      <c r="D89" s="76"/>
      <c r="E89" s="77"/>
      <c r="G89" s="78"/>
      <c r="H89" s="78"/>
      <c r="I89" s="79"/>
    </row>
    <row r="90" spans="2:9">
      <c r="B90" s="136"/>
      <c r="C90" s="136"/>
      <c r="E90" s="77"/>
      <c r="G90" s="78"/>
      <c r="H90" s="78"/>
      <c r="I90" s="79"/>
    </row>
    <row r="91" spans="2:9">
      <c r="B91" s="136"/>
      <c r="C91" s="136"/>
      <c r="D91" s="76"/>
      <c r="E91" s="77"/>
      <c r="G91" s="78"/>
      <c r="H91" s="78"/>
      <c r="I91" s="79"/>
    </row>
    <row r="92" spans="2:9">
      <c r="B92" s="136"/>
      <c r="C92" s="136"/>
      <c r="E92" s="77"/>
      <c r="G92" s="78"/>
      <c r="H92" s="78"/>
      <c r="I92" s="79"/>
    </row>
    <row r="93" spans="2:9">
      <c r="B93" s="136"/>
      <c r="C93" s="136"/>
      <c r="D93" s="76"/>
      <c r="E93" s="77"/>
      <c r="G93" s="78"/>
      <c r="H93" s="78"/>
      <c r="I93" s="79"/>
    </row>
    <row r="94" spans="2:9">
      <c r="B94" s="136"/>
      <c r="C94" s="136"/>
      <c r="E94" s="77"/>
      <c r="G94" s="78"/>
      <c r="H94" s="78"/>
      <c r="I94" s="79"/>
    </row>
    <row r="95" spans="2:9">
      <c r="B95" s="136"/>
      <c r="C95" s="136"/>
      <c r="D95" s="76"/>
      <c r="E95" s="77"/>
      <c r="G95" s="78"/>
      <c r="H95" s="78"/>
      <c r="I95" s="79"/>
    </row>
    <row r="96" spans="2:9">
      <c r="B96" s="136"/>
      <c r="C96" s="136"/>
      <c r="E96" s="77"/>
      <c r="G96" s="78"/>
      <c r="H96" s="78"/>
      <c r="I96" s="79"/>
    </row>
    <row r="97" spans="2:9">
      <c r="B97" s="136"/>
      <c r="C97" s="136"/>
      <c r="D97" s="76"/>
      <c r="E97" s="77"/>
      <c r="G97" s="78"/>
      <c r="H97" s="78"/>
      <c r="I97" s="79"/>
    </row>
    <row r="98" spans="2:9">
      <c r="B98" s="136"/>
      <c r="C98" s="136"/>
      <c r="E98" s="77"/>
      <c r="G98" s="78"/>
      <c r="H98" s="78"/>
      <c r="I98" s="79"/>
    </row>
    <row r="99" spans="2:9">
      <c r="B99" s="136"/>
      <c r="C99" s="136"/>
      <c r="D99" s="76"/>
      <c r="E99" s="77"/>
      <c r="G99" s="78"/>
      <c r="H99" s="78"/>
      <c r="I99" s="79"/>
    </row>
    <row r="100" spans="2:9">
      <c r="B100" s="136"/>
      <c r="C100" s="136"/>
      <c r="E100" s="77"/>
      <c r="G100" s="78"/>
      <c r="H100" s="78"/>
      <c r="I100" s="79"/>
    </row>
    <row r="101" spans="2:9">
      <c r="B101" s="136"/>
      <c r="C101" s="136"/>
      <c r="D101" s="76"/>
      <c r="E101" s="77"/>
      <c r="G101" s="78"/>
      <c r="H101" s="78"/>
      <c r="I101" s="79"/>
    </row>
    <row r="102" spans="2:9">
      <c r="B102" s="136"/>
      <c r="C102" s="136"/>
      <c r="E102" s="77"/>
      <c r="G102" s="78"/>
      <c r="H102" s="78"/>
      <c r="I102" s="79"/>
    </row>
    <row r="103" spans="2:9">
      <c r="B103" s="136"/>
      <c r="C103" s="136"/>
      <c r="D103" s="76"/>
      <c r="E103" s="77"/>
      <c r="G103" s="78"/>
      <c r="H103" s="78"/>
      <c r="I103" s="79"/>
    </row>
    <row r="104" spans="2:9">
      <c r="B104" s="136"/>
      <c r="C104" s="136"/>
      <c r="E104" s="77"/>
      <c r="G104" s="78"/>
      <c r="H104" s="78"/>
      <c r="I104" s="79"/>
    </row>
    <row r="105" spans="2:9">
      <c r="B105" s="136"/>
      <c r="C105" s="136"/>
      <c r="D105" s="76"/>
      <c r="E105" s="77"/>
      <c r="G105" s="78"/>
      <c r="H105" s="78"/>
      <c r="I105" s="79"/>
    </row>
    <row r="106" spans="2:9">
      <c r="B106" s="136"/>
      <c r="C106" s="136"/>
      <c r="E106" s="77"/>
      <c r="G106" s="78"/>
      <c r="H106" s="78"/>
      <c r="I106" s="79"/>
    </row>
    <row r="107" spans="2:9">
      <c r="B107" s="136"/>
      <c r="C107" s="136"/>
      <c r="D107" s="76"/>
      <c r="E107" s="77"/>
      <c r="G107" s="78"/>
      <c r="H107" s="78"/>
      <c r="I107" s="79"/>
    </row>
    <row r="108" spans="2:9">
      <c r="B108" s="136"/>
      <c r="C108" s="136"/>
      <c r="E108" s="77"/>
      <c r="G108" s="78"/>
      <c r="H108" s="78"/>
      <c r="I108" s="79"/>
    </row>
    <row r="109" spans="2:9">
      <c r="B109" s="136"/>
      <c r="C109" s="136"/>
      <c r="D109" s="76"/>
      <c r="E109" s="77"/>
      <c r="G109" s="78"/>
      <c r="H109" s="78"/>
      <c r="I109" s="79"/>
    </row>
    <row r="110" spans="2:9">
      <c r="B110" s="136"/>
      <c r="C110" s="136"/>
      <c r="E110" s="77"/>
      <c r="G110" s="78"/>
      <c r="H110" s="78"/>
      <c r="I110" s="79"/>
    </row>
    <row r="111" spans="2:9">
      <c r="B111" s="136"/>
      <c r="C111" s="136"/>
      <c r="D111" s="76"/>
      <c r="E111" s="77"/>
      <c r="G111" s="78"/>
      <c r="H111" s="78"/>
      <c r="I111" s="79"/>
    </row>
    <row r="112" spans="2:9">
      <c r="B112" s="136"/>
      <c r="C112" s="136"/>
      <c r="E112" s="77"/>
      <c r="G112" s="78"/>
      <c r="H112" s="78"/>
      <c r="I112" s="79"/>
    </row>
    <row r="113" spans="2:9">
      <c r="B113" s="136"/>
      <c r="C113" s="136"/>
      <c r="D113" s="76"/>
      <c r="E113" s="77"/>
      <c r="G113" s="78"/>
      <c r="H113" s="78"/>
      <c r="I113" s="79"/>
    </row>
    <row r="114" spans="2:9">
      <c r="B114" s="136"/>
      <c r="C114" s="136"/>
      <c r="E114" s="77"/>
      <c r="G114" s="78"/>
      <c r="H114" s="78"/>
      <c r="I114" s="79"/>
    </row>
    <row r="115" spans="2:9">
      <c r="B115" s="136"/>
      <c r="C115" s="136"/>
      <c r="D115" s="76"/>
      <c r="E115" s="77"/>
      <c r="G115" s="78"/>
      <c r="H115" s="78"/>
      <c r="I115" s="79"/>
    </row>
    <row r="116" spans="2:9">
      <c r="B116" s="136"/>
      <c r="C116" s="136"/>
      <c r="E116" s="77"/>
      <c r="G116" s="78"/>
      <c r="H116" s="78"/>
      <c r="I116" s="79"/>
    </row>
    <row r="117" spans="2:9">
      <c r="B117" s="136"/>
      <c r="C117" s="136"/>
      <c r="D117" s="76"/>
      <c r="E117" s="77"/>
      <c r="G117" s="78"/>
      <c r="H117" s="78"/>
      <c r="I117" s="79"/>
    </row>
    <row r="118" spans="2:9">
      <c r="B118" s="136"/>
      <c r="C118" s="136"/>
      <c r="E118" s="77"/>
      <c r="G118" s="78"/>
      <c r="H118" s="78"/>
      <c r="I118" s="79"/>
    </row>
    <row r="119" spans="2:9">
      <c r="B119" s="136"/>
      <c r="C119" s="136"/>
      <c r="D119" s="76"/>
      <c r="E119" s="77"/>
      <c r="G119" s="78"/>
      <c r="H119" s="78"/>
      <c r="I119" s="79"/>
    </row>
    <row r="120" spans="2:9">
      <c r="B120" s="136"/>
      <c r="C120" s="136"/>
      <c r="E120" s="77"/>
      <c r="G120" s="78"/>
      <c r="H120" s="78"/>
      <c r="I120" s="79"/>
    </row>
    <row r="121" spans="2:9">
      <c r="B121" s="136"/>
      <c r="C121" s="136"/>
      <c r="D121" s="76"/>
      <c r="E121" s="77"/>
      <c r="G121" s="78"/>
      <c r="H121" s="78"/>
      <c r="I121" s="79"/>
    </row>
    <row r="122" spans="2:9">
      <c r="B122" s="136"/>
      <c r="C122" s="136"/>
      <c r="E122" s="77"/>
      <c r="G122" s="78"/>
      <c r="H122" s="78"/>
      <c r="I122" s="79"/>
    </row>
    <row r="123" spans="2:9">
      <c r="B123" s="136"/>
      <c r="C123" s="136"/>
      <c r="D123" s="76"/>
      <c r="E123" s="77"/>
      <c r="G123" s="78"/>
      <c r="H123" s="78"/>
      <c r="I123" s="79"/>
    </row>
    <row r="124" spans="2:9">
      <c r="B124" s="136"/>
      <c r="C124" s="136"/>
      <c r="E124" s="77"/>
      <c r="G124" s="78"/>
      <c r="H124" s="78"/>
      <c r="I124" s="79"/>
    </row>
    <row r="125" spans="2:9">
      <c r="B125" s="136"/>
      <c r="C125" s="136"/>
      <c r="D125" s="76"/>
      <c r="E125" s="77"/>
      <c r="G125" s="78"/>
      <c r="H125" s="78"/>
      <c r="I125" s="79"/>
    </row>
    <row r="126" spans="2:9">
      <c r="B126" s="136"/>
      <c r="C126" s="136"/>
      <c r="E126" s="77"/>
      <c r="G126" s="78"/>
      <c r="H126" s="78"/>
      <c r="I126" s="79"/>
    </row>
    <row r="127" spans="2:9">
      <c r="B127" s="136"/>
      <c r="C127" s="136"/>
      <c r="D127" s="76"/>
      <c r="E127" s="77"/>
      <c r="G127" s="78"/>
      <c r="H127" s="78"/>
      <c r="I127" s="79"/>
    </row>
    <row r="128" spans="2:9">
      <c r="B128" s="136"/>
      <c r="C128" s="136"/>
      <c r="E128" s="77"/>
      <c r="G128" s="78"/>
      <c r="H128" s="78"/>
      <c r="I128" s="79"/>
    </row>
    <row r="129" spans="2:9">
      <c r="B129" s="136"/>
      <c r="C129" s="136"/>
      <c r="D129" s="76"/>
      <c r="E129" s="77"/>
      <c r="G129" s="78"/>
      <c r="H129" s="78"/>
      <c r="I129" s="79"/>
    </row>
    <row r="130" spans="2:9">
      <c r="B130" s="136"/>
      <c r="C130" s="136"/>
      <c r="E130" s="77"/>
      <c r="G130" s="78"/>
      <c r="H130" s="78"/>
      <c r="I130" s="79"/>
    </row>
    <row r="131" spans="2:9">
      <c r="B131" s="136"/>
      <c r="C131" s="136"/>
      <c r="D131" s="76"/>
      <c r="E131" s="77"/>
      <c r="G131" s="78"/>
      <c r="H131" s="78"/>
      <c r="I131" s="79"/>
    </row>
    <row r="132" spans="2:9">
      <c r="B132" s="136"/>
      <c r="C132" s="136"/>
      <c r="E132" s="77"/>
      <c r="G132" s="78"/>
      <c r="H132" s="78"/>
      <c r="I132" s="79"/>
    </row>
    <row r="133" spans="2:9">
      <c r="B133" s="136"/>
      <c r="C133" s="136"/>
      <c r="D133" s="76"/>
      <c r="E133" s="77"/>
      <c r="G133" s="78"/>
      <c r="H133" s="78"/>
      <c r="I133" s="79"/>
    </row>
    <row r="134" spans="2:9">
      <c r="B134" s="136"/>
      <c r="C134" s="136"/>
      <c r="E134" s="77"/>
      <c r="G134" s="78"/>
      <c r="H134" s="78"/>
      <c r="I134" s="79"/>
    </row>
    <row r="135" spans="2:9">
      <c r="B135" s="136"/>
      <c r="C135" s="136"/>
      <c r="D135" s="76"/>
      <c r="E135" s="77"/>
      <c r="G135" s="78"/>
      <c r="H135" s="78"/>
      <c r="I135" s="79"/>
    </row>
    <row r="136" spans="2:9">
      <c r="B136" s="136"/>
      <c r="C136" s="136"/>
      <c r="E136" s="77"/>
      <c r="G136" s="78"/>
      <c r="H136" s="78"/>
      <c r="I136" s="79"/>
    </row>
    <row r="137" spans="2:9">
      <c r="B137" s="136"/>
      <c r="C137" s="136"/>
      <c r="D137" s="76"/>
      <c r="E137" s="77"/>
      <c r="G137" s="78"/>
      <c r="H137" s="78"/>
      <c r="I137" s="79"/>
    </row>
    <row r="138" spans="2:9">
      <c r="B138" s="136"/>
      <c r="C138" s="136"/>
      <c r="E138" s="77"/>
      <c r="G138" s="78"/>
      <c r="H138" s="78"/>
      <c r="I138" s="79"/>
    </row>
    <row r="139" spans="2:9">
      <c r="B139" s="136"/>
      <c r="C139" s="136"/>
      <c r="D139" s="76"/>
      <c r="E139" s="77"/>
      <c r="G139" s="78"/>
      <c r="H139" s="78"/>
      <c r="I139" s="79"/>
    </row>
    <row r="140" spans="2:9">
      <c r="B140" s="136"/>
      <c r="C140" s="136"/>
      <c r="E140" s="77"/>
      <c r="G140" s="78"/>
      <c r="H140" s="78"/>
      <c r="I140" s="79"/>
    </row>
    <row r="141" spans="2:9">
      <c r="B141" s="136"/>
      <c r="C141" s="136"/>
      <c r="D141" s="76"/>
      <c r="E141" s="77"/>
      <c r="G141" s="78"/>
      <c r="H141" s="78"/>
      <c r="I141" s="79"/>
    </row>
    <row r="142" spans="2:9">
      <c r="B142" s="136"/>
      <c r="C142" s="136"/>
      <c r="E142" s="77"/>
      <c r="G142" s="78"/>
      <c r="H142" s="78"/>
      <c r="I142" s="79"/>
    </row>
    <row r="143" spans="2:9">
      <c r="B143" s="136"/>
      <c r="C143" s="136"/>
      <c r="D143" s="76"/>
      <c r="E143" s="77"/>
      <c r="G143" s="78"/>
      <c r="H143" s="78"/>
      <c r="I143" s="79"/>
    </row>
    <row r="144" spans="2:9">
      <c r="B144" s="136"/>
      <c r="C144" s="136"/>
      <c r="E144" s="77"/>
      <c r="G144" s="78"/>
      <c r="H144" s="78"/>
      <c r="I144" s="79"/>
    </row>
    <row r="145" spans="2:9">
      <c r="B145" s="136"/>
      <c r="C145" s="136"/>
      <c r="D145" s="76"/>
      <c r="E145" s="77"/>
      <c r="G145" s="78"/>
      <c r="H145" s="78"/>
      <c r="I145" s="79"/>
    </row>
    <row r="146" spans="2:9">
      <c r="B146" s="136"/>
      <c r="C146" s="136"/>
      <c r="E146" s="77"/>
      <c r="G146" s="78"/>
      <c r="H146" s="78"/>
      <c r="I146" s="79"/>
    </row>
    <row r="147" spans="2:9">
      <c r="B147" s="136"/>
      <c r="C147" s="136"/>
      <c r="D147" s="76"/>
      <c r="E147" s="77"/>
      <c r="G147" s="78"/>
      <c r="H147" s="78"/>
      <c r="I147" s="79"/>
    </row>
    <row r="148" spans="2:9">
      <c r="B148" s="136"/>
      <c r="C148" s="136"/>
      <c r="E148" s="77"/>
      <c r="G148" s="78"/>
      <c r="H148" s="78"/>
      <c r="I148" s="79"/>
    </row>
    <row r="149" spans="2:9">
      <c r="B149" s="136"/>
      <c r="C149" s="136"/>
      <c r="D149" s="76"/>
      <c r="E149" s="77"/>
      <c r="G149" s="78"/>
      <c r="H149" s="78"/>
      <c r="I149" s="79"/>
    </row>
    <row r="150" spans="2:9">
      <c r="B150" s="136"/>
      <c r="C150" s="136"/>
      <c r="E150" s="77"/>
      <c r="G150" s="78"/>
      <c r="H150" s="78"/>
      <c r="I150" s="79"/>
    </row>
    <row r="151" spans="2:9">
      <c r="B151" s="136"/>
      <c r="C151" s="136"/>
      <c r="D151" s="76"/>
      <c r="E151" s="77"/>
      <c r="G151" s="78"/>
      <c r="H151" s="78"/>
      <c r="I151" s="79"/>
    </row>
    <row r="152" spans="2:9">
      <c r="B152" s="136"/>
      <c r="C152" s="136"/>
      <c r="E152" s="77"/>
      <c r="G152" s="78"/>
      <c r="H152" s="78"/>
      <c r="I152" s="79"/>
    </row>
    <row r="153" spans="2:9">
      <c r="B153" s="136"/>
      <c r="C153" s="136"/>
      <c r="D153" s="76"/>
      <c r="E153" s="77"/>
      <c r="G153" s="78"/>
      <c r="H153" s="78"/>
      <c r="I153" s="79"/>
    </row>
    <row r="154" spans="2:9">
      <c r="B154" s="136"/>
      <c r="C154" s="136"/>
      <c r="E154" s="77"/>
      <c r="G154" s="78"/>
      <c r="H154" s="78"/>
      <c r="I154" s="79"/>
    </row>
    <row r="155" spans="2:9">
      <c r="B155" s="136"/>
      <c r="C155" s="136"/>
      <c r="D155" s="76"/>
      <c r="E155" s="77"/>
      <c r="G155" s="78"/>
      <c r="H155" s="78"/>
      <c r="I155" s="79"/>
    </row>
    <row r="156" spans="2:9">
      <c r="B156" s="136"/>
      <c r="C156" s="136"/>
      <c r="E156" s="77"/>
      <c r="G156" s="78"/>
      <c r="H156" s="78"/>
      <c r="I156" s="79"/>
    </row>
    <row r="157" spans="2:9">
      <c r="B157" s="136"/>
      <c r="C157" s="136"/>
      <c r="D157" s="76"/>
      <c r="E157" s="77"/>
      <c r="G157" s="78"/>
      <c r="H157" s="78"/>
      <c r="I157" s="79"/>
    </row>
    <row r="158" spans="2:9">
      <c r="B158" s="136"/>
      <c r="C158" s="136"/>
      <c r="E158" s="77"/>
      <c r="G158" s="78"/>
      <c r="H158" s="78"/>
      <c r="I158" s="79"/>
    </row>
    <row r="159" spans="2:9">
      <c r="B159" s="136"/>
      <c r="C159" s="136"/>
      <c r="D159" s="76"/>
      <c r="E159" s="77"/>
      <c r="G159" s="78"/>
      <c r="H159" s="78"/>
      <c r="I159" s="79"/>
    </row>
    <row r="160" spans="2:9">
      <c r="B160" s="136"/>
      <c r="C160" s="136"/>
      <c r="E160" s="77"/>
      <c r="G160" s="78"/>
      <c r="H160" s="78"/>
      <c r="I160" s="79"/>
    </row>
    <row r="161" spans="2:9">
      <c r="B161" s="136"/>
      <c r="C161" s="136"/>
      <c r="D161" s="76"/>
      <c r="E161" s="77"/>
      <c r="G161" s="78"/>
      <c r="H161" s="78"/>
      <c r="I161" s="79"/>
    </row>
    <row r="162" spans="2:9">
      <c r="B162" s="136"/>
      <c r="C162" s="136"/>
      <c r="E162" s="77"/>
      <c r="G162" s="78"/>
      <c r="H162" s="78"/>
      <c r="I162" s="79"/>
    </row>
    <row r="163" spans="2:9">
      <c r="B163" s="136"/>
      <c r="C163" s="136"/>
      <c r="D163" s="76"/>
      <c r="E163" s="77"/>
      <c r="G163" s="78"/>
      <c r="H163" s="78"/>
      <c r="I163" s="79"/>
    </row>
    <row r="164" spans="2:9">
      <c r="B164" s="136"/>
      <c r="C164" s="136"/>
      <c r="E164" s="77"/>
      <c r="G164" s="78"/>
      <c r="H164" s="78"/>
      <c r="I164" s="79"/>
    </row>
    <row r="165" spans="2:9">
      <c r="B165" s="136"/>
      <c r="C165" s="136"/>
      <c r="D165" s="76"/>
      <c r="E165" s="77"/>
      <c r="G165" s="78"/>
      <c r="H165" s="78"/>
      <c r="I165" s="79"/>
    </row>
    <row r="166" spans="2:9">
      <c r="B166" s="136"/>
      <c r="C166" s="136"/>
      <c r="E166" s="77"/>
      <c r="G166" s="78"/>
      <c r="H166" s="78"/>
      <c r="I166" s="79"/>
    </row>
    <row r="167" spans="2:9">
      <c r="B167" s="136"/>
      <c r="C167" s="136"/>
      <c r="D167" s="76"/>
      <c r="E167" s="77"/>
      <c r="G167" s="78"/>
      <c r="H167" s="78"/>
      <c r="I167" s="79"/>
    </row>
    <row r="168" spans="2:9">
      <c r="B168" s="136"/>
      <c r="C168" s="136"/>
      <c r="E168" s="77"/>
      <c r="G168" s="78"/>
      <c r="H168" s="78"/>
      <c r="I168" s="79"/>
    </row>
    <row r="169" spans="2:9">
      <c r="B169" s="136"/>
      <c r="C169" s="136"/>
      <c r="D169" s="76"/>
      <c r="E169" s="77"/>
      <c r="G169" s="78"/>
      <c r="H169" s="78"/>
      <c r="I169" s="79"/>
    </row>
    <row r="170" spans="2:9">
      <c r="B170" s="136"/>
      <c r="C170" s="136"/>
      <c r="E170" s="77"/>
      <c r="G170" s="78"/>
      <c r="H170" s="78"/>
      <c r="I170" s="79"/>
    </row>
    <row r="171" spans="2:9">
      <c r="B171" s="136"/>
      <c r="C171" s="136"/>
      <c r="D171" s="76"/>
      <c r="E171" s="77"/>
      <c r="G171" s="78"/>
      <c r="H171" s="78"/>
      <c r="I171" s="79"/>
    </row>
    <row r="172" spans="2:9">
      <c r="B172" s="136"/>
      <c r="C172" s="136"/>
      <c r="E172" s="77"/>
      <c r="G172" s="78"/>
      <c r="H172" s="78"/>
      <c r="I172" s="79"/>
    </row>
    <row r="173" spans="2:9">
      <c r="B173" s="136"/>
      <c r="C173" s="136"/>
      <c r="D173" s="76"/>
      <c r="E173" s="77"/>
      <c r="G173" s="78"/>
      <c r="H173" s="78"/>
      <c r="I173" s="79"/>
    </row>
    <row r="174" spans="2:9">
      <c r="B174" s="136"/>
      <c r="C174" s="136"/>
      <c r="E174" s="77"/>
      <c r="G174" s="78"/>
      <c r="H174" s="78"/>
      <c r="I174" s="79"/>
    </row>
    <row r="175" spans="2:9">
      <c r="B175" s="136"/>
      <c r="C175" s="136"/>
      <c r="D175" s="76"/>
      <c r="E175" s="77"/>
      <c r="G175" s="78"/>
      <c r="H175" s="78"/>
      <c r="I175" s="79"/>
    </row>
    <row r="176" spans="2:9">
      <c r="B176" s="136"/>
      <c r="C176" s="136"/>
      <c r="E176" s="77"/>
      <c r="G176" s="78"/>
      <c r="H176" s="78"/>
      <c r="I176" s="79"/>
    </row>
    <row r="177" spans="2:9">
      <c r="B177" s="136"/>
      <c r="C177" s="136"/>
      <c r="D177" s="76"/>
      <c r="E177" s="77"/>
      <c r="G177" s="78"/>
      <c r="H177" s="78"/>
      <c r="I177" s="79"/>
    </row>
    <row r="178" spans="2:9">
      <c r="B178" s="136"/>
      <c r="C178" s="136"/>
      <c r="E178" s="77"/>
      <c r="G178" s="78"/>
      <c r="H178" s="78"/>
      <c r="I178" s="79"/>
    </row>
    <row r="179" spans="2:9">
      <c r="B179" s="136"/>
      <c r="C179" s="136"/>
      <c r="D179" s="76"/>
      <c r="E179" s="77"/>
      <c r="G179" s="78"/>
      <c r="H179" s="78"/>
      <c r="I179" s="79"/>
    </row>
    <row r="180" spans="2:9">
      <c r="B180" s="136"/>
      <c r="C180" s="136"/>
      <c r="E180" s="77"/>
      <c r="G180" s="78"/>
      <c r="H180" s="78"/>
      <c r="I180" s="79"/>
    </row>
    <row r="181" spans="2:9">
      <c r="B181" s="136"/>
      <c r="C181" s="136"/>
      <c r="D181" s="76"/>
      <c r="E181" s="77"/>
      <c r="G181" s="78"/>
      <c r="H181" s="78"/>
      <c r="I181" s="79"/>
    </row>
    <row r="182" spans="2:9">
      <c r="B182" s="136"/>
      <c r="C182" s="136"/>
      <c r="E182" s="77"/>
      <c r="G182" s="78"/>
      <c r="H182" s="78"/>
      <c r="I182" s="79"/>
    </row>
    <row r="183" spans="2:9">
      <c r="B183" s="136"/>
      <c r="C183" s="136"/>
      <c r="D183" s="76"/>
      <c r="E183" s="77"/>
      <c r="G183" s="78"/>
      <c r="H183" s="78"/>
      <c r="I183" s="79"/>
    </row>
    <row r="184" spans="2:9">
      <c r="B184" s="136"/>
      <c r="C184" s="136"/>
      <c r="E184" s="77"/>
      <c r="G184" s="78"/>
      <c r="H184" s="78"/>
      <c r="I184" s="79"/>
    </row>
    <row r="185" spans="2:9">
      <c r="B185" s="136"/>
      <c r="C185" s="136"/>
      <c r="D185" s="76"/>
      <c r="E185" s="77"/>
      <c r="G185" s="78"/>
      <c r="H185" s="78"/>
      <c r="I185" s="79"/>
    </row>
    <row r="186" spans="2:9">
      <c r="B186" s="136"/>
      <c r="C186" s="136"/>
      <c r="E186" s="77"/>
      <c r="G186" s="78"/>
      <c r="H186" s="78"/>
      <c r="I186" s="79"/>
    </row>
    <row r="187" spans="2:9">
      <c r="B187" s="136"/>
      <c r="C187" s="136"/>
      <c r="D187" s="76"/>
      <c r="E187" s="77"/>
      <c r="G187" s="78"/>
      <c r="H187" s="78"/>
      <c r="I187" s="79"/>
    </row>
    <row r="188" spans="2:9">
      <c r="B188" s="136"/>
      <c r="C188" s="136"/>
      <c r="E188" s="77"/>
      <c r="G188" s="78"/>
      <c r="H188" s="78"/>
      <c r="I188" s="79"/>
    </row>
    <row r="189" spans="2:9">
      <c r="B189" s="136"/>
      <c r="C189" s="136"/>
      <c r="D189" s="76"/>
      <c r="E189" s="77"/>
      <c r="G189" s="78"/>
      <c r="H189" s="78"/>
      <c r="I189" s="79"/>
    </row>
    <row r="190" spans="2:9">
      <c r="B190" s="136"/>
      <c r="C190" s="136"/>
      <c r="E190" s="77"/>
      <c r="G190" s="78"/>
      <c r="H190" s="78"/>
      <c r="I190" s="79"/>
    </row>
    <row r="191" spans="2:9">
      <c r="B191" s="136"/>
      <c r="C191" s="136"/>
      <c r="D191" s="76"/>
      <c r="E191" s="77"/>
      <c r="G191" s="78"/>
      <c r="H191" s="78"/>
      <c r="I191" s="79"/>
    </row>
    <row r="192" spans="2:9">
      <c r="B192" s="136"/>
      <c r="C192" s="136"/>
      <c r="E192" s="77"/>
      <c r="G192" s="78"/>
      <c r="H192" s="78"/>
      <c r="I192" s="79"/>
    </row>
    <row r="193" spans="2:9">
      <c r="B193" s="136"/>
      <c r="C193" s="136"/>
      <c r="D193" s="76"/>
      <c r="E193" s="77"/>
      <c r="G193" s="78"/>
      <c r="H193" s="78"/>
      <c r="I193" s="79"/>
    </row>
    <row r="194" spans="2:9">
      <c r="B194" s="136"/>
      <c r="C194" s="136"/>
      <c r="E194" s="77"/>
      <c r="G194" s="78"/>
      <c r="H194" s="78"/>
      <c r="I194" s="79"/>
    </row>
    <row r="195" spans="2:9">
      <c r="B195" s="136"/>
      <c r="C195" s="136"/>
      <c r="D195" s="76"/>
      <c r="E195" s="77"/>
      <c r="G195" s="78"/>
      <c r="H195" s="78"/>
      <c r="I195" s="79"/>
    </row>
    <row r="196" spans="2:9">
      <c r="B196" s="136"/>
      <c r="C196" s="136"/>
      <c r="E196" s="77"/>
      <c r="G196" s="78"/>
      <c r="H196" s="78"/>
      <c r="I196" s="79"/>
    </row>
    <row r="197" spans="2:9">
      <c r="B197" s="136"/>
      <c r="C197" s="136"/>
      <c r="D197" s="76"/>
      <c r="E197" s="77"/>
      <c r="G197" s="78"/>
      <c r="H197" s="78"/>
      <c r="I197" s="79"/>
    </row>
    <row r="198" spans="2:9">
      <c r="B198" s="136"/>
      <c r="C198" s="136"/>
      <c r="E198" s="77"/>
      <c r="G198" s="78"/>
      <c r="H198" s="78"/>
      <c r="I198" s="79"/>
    </row>
    <row r="199" spans="2:9">
      <c r="B199" s="136"/>
      <c r="C199" s="136"/>
      <c r="D199" s="76"/>
      <c r="E199" s="77"/>
      <c r="G199" s="78"/>
      <c r="H199" s="78"/>
      <c r="I199" s="79"/>
    </row>
    <row r="200" spans="2:9">
      <c r="B200" s="136"/>
      <c r="C200" s="136"/>
      <c r="E200" s="77"/>
      <c r="G200" s="78"/>
      <c r="H200" s="78"/>
      <c r="I200" s="79"/>
    </row>
    <row r="201" spans="2:9">
      <c r="B201" s="136"/>
      <c r="C201" s="136"/>
      <c r="D201" s="76"/>
      <c r="E201" s="77"/>
      <c r="G201" s="78"/>
      <c r="H201" s="78"/>
      <c r="I201" s="79"/>
    </row>
    <row r="202" spans="2:9">
      <c r="B202" s="136"/>
      <c r="C202" s="136"/>
      <c r="E202" s="77"/>
      <c r="G202" s="78"/>
      <c r="H202" s="78"/>
      <c r="I202" s="79"/>
    </row>
    <row r="203" spans="2:9">
      <c r="B203" s="136"/>
      <c r="C203" s="136"/>
      <c r="D203" s="76"/>
      <c r="E203" s="77"/>
      <c r="G203" s="78"/>
      <c r="H203" s="78"/>
      <c r="I203" s="79"/>
    </row>
    <row r="204" spans="2:9">
      <c r="B204" s="136"/>
      <c r="C204" s="136"/>
      <c r="E204" s="77"/>
      <c r="G204" s="78"/>
      <c r="H204" s="78"/>
      <c r="I204" s="79"/>
    </row>
    <row r="205" spans="2:9">
      <c r="B205" s="136"/>
      <c r="C205" s="136"/>
      <c r="D205" s="76"/>
      <c r="E205" s="77"/>
      <c r="G205" s="78"/>
      <c r="H205" s="78"/>
      <c r="I205" s="79"/>
    </row>
    <row r="206" spans="2:9">
      <c r="B206" s="136"/>
      <c r="C206" s="136"/>
      <c r="E206" s="77"/>
      <c r="G206" s="78"/>
      <c r="H206" s="78"/>
      <c r="I206" s="79"/>
    </row>
    <row r="207" spans="2:9">
      <c r="B207" s="136"/>
      <c r="C207" s="136"/>
      <c r="D207" s="76"/>
      <c r="E207" s="77"/>
      <c r="G207" s="78"/>
      <c r="H207" s="78"/>
      <c r="I207" s="79"/>
    </row>
    <row r="208" spans="2:9">
      <c r="B208" s="136"/>
      <c r="C208" s="136"/>
      <c r="E208" s="77"/>
      <c r="G208" s="78"/>
      <c r="H208" s="78"/>
      <c r="I208" s="79"/>
    </row>
    <row r="209" spans="2:9">
      <c r="B209" s="136"/>
      <c r="C209" s="136"/>
      <c r="D209" s="76"/>
      <c r="E209" s="77"/>
      <c r="G209" s="78"/>
      <c r="H209" s="78"/>
      <c r="I209" s="79"/>
    </row>
    <row r="210" spans="2:9">
      <c r="B210" s="136"/>
      <c r="C210" s="136"/>
      <c r="E210" s="77"/>
      <c r="G210" s="78"/>
      <c r="H210" s="78"/>
      <c r="I210" s="79"/>
    </row>
    <row r="211" spans="2:9">
      <c r="B211" s="136"/>
      <c r="C211" s="136"/>
      <c r="D211" s="76"/>
      <c r="E211" s="77"/>
      <c r="G211" s="78"/>
      <c r="H211" s="78"/>
      <c r="I211" s="79"/>
    </row>
    <row r="212" spans="2:9">
      <c r="B212" s="136"/>
      <c r="C212" s="136"/>
      <c r="E212" s="77"/>
      <c r="G212" s="78"/>
      <c r="H212" s="78"/>
      <c r="I212" s="79"/>
    </row>
    <row r="213" spans="2:9">
      <c r="B213" s="136"/>
      <c r="C213" s="136"/>
      <c r="D213" s="76"/>
      <c r="E213" s="77"/>
      <c r="G213" s="78"/>
      <c r="H213" s="78"/>
      <c r="I213" s="79"/>
    </row>
    <row r="214" spans="2:9">
      <c r="B214" s="136"/>
      <c r="C214" s="136"/>
      <c r="E214" s="77"/>
      <c r="G214" s="78"/>
      <c r="H214" s="78"/>
      <c r="I214" s="79"/>
    </row>
    <row r="215" spans="2:9">
      <c r="B215" s="136"/>
      <c r="C215" s="136"/>
      <c r="D215" s="76"/>
      <c r="E215" s="77"/>
      <c r="G215" s="78"/>
      <c r="H215" s="78"/>
      <c r="I215" s="79"/>
    </row>
    <row r="216" spans="2:9">
      <c r="B216" s="136"/>
      <c r="C216" s="136"/>
      <c r="E216" s="77"/>
      <c r="G216" s="78"/>
      <c r="H216" s="78"/>
      <c r="I216" s="79"/>
    </row>
    <row r="217" spans="2:9">
      <c r="B217" s="136"/>
      <c r="C217" s="136"/>
      <c r="D217" s="76"/>
      <c r="E217" s="77"/>
      <c r="G217" s="78"/>
      <c r="H217" s="78"/>
      <c r="I217" s="79"/>
    </row>
    <row r="218" spans="2:9">
      <c r="B218" s="136"/>
      <c r="C218" s="136"/>
      <c r="E218" s="77"/>
      <c r="G218" s="78"/>
      <c r="H218" s="78"/>
      <c r="I218" s="79"/>
    </row>
    <row r="219" spans="2:9">
      <c r="B219" s="136"/>
      <c r="C219" s="136"/>
      <c r="D219" s="76"/>
      <c r="E219" s="77"/>
      <c r="G219" s="78"/>
      <c r="H219" s="78"/>
      <c r="I219" s="79"/>
    </row>
    <row r="220" spans="2:9">
      <c r="B220" s="136"/>
      <c r="C220" s="136"/>
      <c r="E220" s="77"/>
      <c r="G220" s="78"/>
      <c r="H220" s="78"/>
      <c r="I220" s="79"/>
    </row>
    <row r="221" spans="2:9">
      <c r="B221" s="136"/>
      <c r="C221" s="136"/>
      <c r="D221" s="76"/>
      <c r="E221" s="77"/>
      <c r="G221" s="78"/>
      <c r="H221" s="78"/>
      <c r="I221" s="79"/>
    </row>
    <row r="222" spans="2:9">
      <c r="B222" s="136"/>
      <c r="C222" s="136"/>
      <c r="E222" s="77"/>
      <c r="G222" s="78"/>
      <c r="H222" s="78"/>
      <c r="I222" s="79"/>
    </row>
    <row r="223" spans="2:9">
      <c r="B223" s="136"/>
      <c r="C223" s="136"/>
      <c r="D223" s="76"/>
      <c r="E223" s="77"/>
      <c r="G223" s="78"/>
      <c r="H223" s="78"/>
      <c r="I223" s="79"/>
    </row>
    <row r="224" spans="2:9">
      <c r="B224" s="136"/>
      <c r="C224" s="136"/>
      <c r="E224" s="77"/>
      <c r="G224" s="78"/>
      <c r="H224" s="78"/>
      <c r="I224" s="79"/>
    </row>
    <row r="225" spans="2:9">
      <c r="B225" s="136"/>
      <c r="C225" s="136"/>
      <c r="D225" s="76"/>
      <c r="E225" s="77"/>
      <c r="G225" s="78"/>
      <c r="H225" s="78"/>
      <c r="I225" s="79"/>
    </row>
    <row r="226" spans="2:9">
      <c r="B226" s="136"/>
      <c r="C226" s="136"/>
      <c r="E226" s="77"/>
      <c r="G226" s="78"/>
      <c r="H226" s="78"/>
      <c r="I226" s="79"/>
    </row>
    <row r="227" spans="2:9">
      <c r="B227" s="136"/>
      <c r="C227" s="136"/>
      <c r="D227" s="76"/>
      <c r="E227" s="77"/>
      <c r="G227" s="78"/>
      <c r="H227" s="78"/>
      <c r="I227" s="79"/>
    </row>
    <row r="228" spans="2:9">
      <c r="B228" s="136"/>
      <c r="C228" s="136"/>
      <c r="E228" s="77"/>
      <c r="G228" s="78"/>
      <c r="H228" s="78"/>
      <c r="I228" s="79"/>
    </row>
    <row r="229" spans="2:9">
      <c r="B229" s="136"/>
      <c r="C229" s="136"/>
      <c r="D229" s="76"/>
      <c r="E229" s="77"/>
      <c r="G229" s="78"/>
      <c r="H229" s="78"/>
      <c r="I229" s="79"/>
    </row>
    <row r="230" spans="2:9">
      <c r="B230" s="136"/>
      <c r="C230" s="136"/>
      <c r="E230" s="77"/>
      <c r="G230" s="78"/>
      <c r="H230" s="78"/>
      <c r="I230" s="79"/>
    </row>
    <row r="231" spans="2:9">
      <c r="B231" s="136"/>
      <c r="C231" s="136"/>
      <c r="D231" s="76"/>
      <c r="E231" s="77"/>
      <c r="G231" s="78"/>
      <c r="H231" s="78"/>
      <c r="I231" s="79"/>
    </row>
    <row r="232" spans="2:9">
      <c r="B232" s="136"/>
      <c r="C232" s="136"/>
      <c r="E232" s="77"/>
      <c r="G232" s="78"/>
      <c r="H232" s="78"/>
      <c r="I232" s="79"/>
    </row>
    <row r="233" spans="2:9">
      <c r="B233" s="136"/>
      <c r="C233" s="136"/>
      <c r="D233" s="76"/>
      <c r="E233" s="77"/>
      <c r="G233" s="78"/>
      <c r="H233" s="78"/>
      <c r="I233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57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L198"/>
  <sheetViews>
    <sheetView tabSelected="1" view="pageBreakPreview" zoomScaleNormal="100" zoomScaleSheetLayoutView="100" workbookViewId="0">
      <selection activeCell="L8" sqref="L8"/>
    </sheetView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12" width="15.26953125" customWidth="1"/>
  </cols>
  <sheetData>
    <row r="1" spans="2:12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  <c r="J1" s="84"/>
      <c r="K1" s="84"/>
      <c r="L1" s="84"/>
    </row>
    <row r="2" spans="2:12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  <c r="J2" s="84"/>
      <c r="K2" s="84"/>
      <c r="L2" s="84"/>
    </row>
    <row r="3" spans="2:12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  <c r="J3" s="84"/>
      <c r="K3" s="84"/>
      <c r="L3" s="84"/>
    </row>
    <row r="4" spans="2:12" ht="12.75" customHeight="1">
      <c r="B4" s="90" t="s">
        <v>23</v>
      </c>
      <c r="C4" s="31"/>
      <c r="D4" s="1" t="s">
        <v>43</v>
      </c>
      <c r="E4" s="1"/>
      <c r="F4" s="54">
        <v>0</v>
      </c>
      <c r="G4" s="1"/>
      <c r="H4" s="1"/>
      <c r="I4" s="1"/>
      <c r="J4" s="1"/>
      <c r="K4" s="1"/>
      <c r="L4" s="1"/>
    </row>
    <row r="5" spans="2:12" ht="12.75" customHeight="1">
      <c r="B5" s="2"/>
      <c r="C5" s="2"/>
      <c r="D5" s="16"/>
      <c r="E5" s="1"/>
      <c r="F5" s="54">
        <v>0</v>
      </c>
      <c r="G5" s="12"/>
      <c r="H5" s="14"/>
      <c r="I5" s="12"/>
      <c r="J5" s="12"/>
      <c r="K5" s="12"/>
      <c r="L5" s="12"/>
    </row>
    <row r="6" spans="2:12" ht="9" customHeight="1">
      <c r="F6" s="53">
        <v>0</v>
      </c>
    </row>
    <row r="7" spans="2:12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  <c r="J7" s="51" t="s">
        <v>326</v>
      </c>
      <c r="K7" s="51" t="s">
        <v>327</v>
      </c>
      <c r="L7" s="51" t="s">
        <v>328</v>
      </c>
    </row>
    <row r="8" spans="2:12" ht="13">
      <c r="B8" s="7"/>
      <c r="C8" s="7"/>
      <c r="D8" s="50" t="s">
        <v>44</v>
      </c>
      <c r="E8" s="7"/>
      <c r="F8" s="55">
        <v>0</v>
      </c>
      <c r="G8" s="7"/>
      <c r="H8" s="7"/>
      <c r="I8" s="7"/>
      <c r="J8" s="7"/>
      <c r="K8" s="7"/>
      <c r="L8" s="7"/>
    </row>
    <row r="9" spans="2:12">
      <c r="B9" s="7"/>
      <c r="C9" s="7">
        <v>1</v>
      </c>
      <c r="D9" s="82" t="s">
        <v>226</v>
      </c>
      <c r="E9" s="7" t="s">
        <v>16</v>
      </c>
      <c r="F9" s="52">
        <v>1</v>
      </c>
      <c r="G9" s="118">
        <f>'Rozvaděč RH'!$I$49</f>
        <v>0</v>
      </c>
      <c r="H9" s="15">
        <v>0</v>
      </c>
      <c r="I9" s="98">
        <f t="shared" ref="I9:I15" si="0">F9*(G9+H9)</f>
        <v>0</v>
      </c>
      <c r="J9" s="98"/>
      <c r="K9" s="98"/>
      <c r="L9" s="98"/>
    </row>
    <row r="10" spans="2:12">
      <c r="B10" s="7"/>
      <c r="C10" s="7">
        <v>2</v>
      </c>
      <c r="D10" s="82" t="s">
        <v>192</v>
      </c>
      <c r="E10" s="7" t="s">
        <v>16</v>
      </c>
      <c r="F10" s="52">
        <v>1</v>
      </c>
      <c r="G10" s="118">
        <f>'Rozvaděč RM01'!$I$24</f>
        <v>0</v>
      </c>
      <c r="H10" s="15">
        <v>0</v>
      </c>
      <c r="I10" s="98">
        <f t="shared" si="0"/>
        <v>0</v>
      </c>
      <c r="J10" s="98"/>
      <c r="K10" s="98"/>
      <c r="L10" s="98"/>
    </row>
    <row r="11" spans="2:12">
      <c r="B11" s="7"/>
      <c r="C11" s="7">
        <v>3</v>
      </c>
      <c r="D11" s="82" t="s">
        <v>241</v>
      </c>
      <c r="E11" s="7" t="s">
        <v>16</v>
      </c>
      <c r="F11" s="52">
        <v>1</v>
      </c>
      <c r="G11" s="118">
        <f>'Rozvaděč RM02'!$I$18</f>
        <v>0</v>
      </c>
      <c r="H11" s="15">
        <v>0</v>
      </c>
      <c r="I11" s="98">
        <f t="shared" si="0"/>
        <v>0</v>
      </c>
      <c r="J11" s="98"/>
      <c r="K11" s="98"/>
      <c r="L11" s="98"/>
    </row>
    <row r="12" spans="2:12">
      <c r="B12" s="7"/>
      <c r="C12" s="7">
        <v>4</v>
      </c>
      <c r="D12" s="82" t="s">
        <v>244</v>
      </c>
      <c r="E12" s="7" t="s">
        <v>16</v>
      </c>
      <c r="F12" s="52">
        <v>1</v>
      </c>
      <c r="G12" s="118">
        <f>'Rozvaděč RM11'!$I$29</f>
        <v>0</v>
      </c>
      <c r="H12" s="15">
        <v>0</v>
      </c>
      <c r="I12" s="98">
        <f t="shared" si="0"/>
        <v>0</v>
      </c>
      <c r="J12" s="98"/>
      <c r="K12" s="98"/>
      <c r="L12" s="98"/>
    </row>
    <row r="13" spans="2:12">
      <c r="B13" s="7"/>
      <c r="C13" s="7">
        <v>5</v>
      </c>
      <c r="D13" s="82" t="s">
        <v>193</v>
      </c>
      <c r="E13" s="7" t="s">
        <v>16</v>
      </c>
      <c r="F13" s="52">
        <v>1</v>
      </c>
      <c r="G13" s="118">
        <f>'Rozvaděč RM21'!$I$25</f>
        <v>0</v>
      </c>
      <c r="H13" s="15">
        <v>0</v>
      </c>
      <c r="I13" s="98">
        <f t="shared" si="0"/>
        <v>0</v>
      </c>
      <c r="J13" s="98"/>
      <c r="K13" s="98"/>
      <c r="L13" s="98"/>
    </row>
    <row r="14" spans="2:12">
      <c r="B14" s="7"/>
      <c r="C14" s="7">
        <v>6</v>
      </c>
      <c r="D14" s="82" t="s">
        <v>195</v>
      </c>
      <c r="E14" s="7" t="s">
        <v>16</v>
      </c>
      <c r="F14" s="52">
        <v>1</v>
      </c>
      <c r="G14" s="118">
        <f>'Rozvaděč RM31'!$I$31</f>
        <v>0</v>
      </c>
      <c r="H14" s="15">
        <v>0</v>
      </c>
      <c r="I14" s="98">
        <f t="shared" si="0"/>
        <v>0</v>
      </c>
      <c r="J14" s="98"/>
      <c r="K14" s="98"/>
      <c r="L14" s="98"/>
    </row>
    <row r="15" spans="2:12">
      <c r="B15" s="7"/>
      <c r="C15" s="7">
        <v>7</v>
      </c>
      <c r="D15" s="82" t="s">
        <v>247</v>
      </c>
      <c r="E15" s="7" t="s">
        <v>16</v>
      </c>
      <c r="F15" s="52">
        <v>1</v>
      </c>
      <c r="G15" s="118">
        <f>'Rozvaděč RM41'!$I$30</f>
        <v>0</v>
      </c>
      <c r="H15" s="15">
        <v>0</v>
      </c>
      <c r="I15" s="98">
        <f t="shared" si="0"/>
        <v>0</v>
      </c>
      <c r="J15" s="98"/>
      <c r="K15" s="98"/>
      <c r="L15" s="98"/>
    </row>
    <row r="16" spans="2:12">
      <c r="B16" s="7"/>
      <c r="C16" s="7">
        <v>8</v>
      </c>
      <c r="D16" s="82" t="s">
        <v>245</v>
      </c>
      <c r="E16" s="7" t="s">
        <v>16</v>
      </c>
      <c r="F16" s="52">
        <v>1</v>
      </c>
      <c r="G16" s="118">
        <f>'Rozvaděč RM51'!$I$34</f>
        <v>0</v>
      </c>
      <c r="H16" s="15">
        <v>0</v>
      </c>
      <c r="I16" s="98">
        <f t="shared" ref="I16:I17" si="1">F16*(G16+H16)</f>
        <v>0</v>
      </c>
      <c r="J16" s="98"/>
      <c r="K16" s="98"/>
      <c r="L16" s="98"/>
    </row>
    <row r="17" spans="2:12">
      <c r="B17" s="7"/>
      <c r="C17" s="7">
        <v>9</v>
      </c>
      <c r="D17" s="82" t="s">
        <v>246</v>
      </c>
      <c r="E17" s="7" t="s">
        <v>16</v>
      </c>
      <c r="F17" s="52">
        <v>1</v>
      </c>
      <c r="G17" s="118">
        <f>'Rozvaděč RSR'!$I$23</f>
        <v>0</v>
      </c>
      <c r="H17" s="15">
        <v>0</v>
      </c>
      <c r="I17" s="98">
        <f t="shared" si="1"/>
        <v>0</v>
      </c>
      <c r="J17" s="98"/>
      <c r="K17" s="98"/>
      <c r="L17" s="98"/>
    </row>
    <row r="18" spans="2:12" ht="13">
      <c r="B18" s="7"/>
      <c r="C18" s="93">
        <v>9</v>
      </c>
      <c r="D18" s="50" t="s">
        <v>45</v>
      </c>
      <c r="E18" s="7"/>
      <c r="F18" s="55">
        <v>0</v>
      </c>
      <c r="G18" s="15"/>
      <c r="H18" s="15"/>
      <c r="I18" s="98"/>
      <c r="J18" s="98"/>
      <c r="K18" s="98"/>
      <c r="L18" s="98"/>
    </row>
    <row r="19" spans="2:12">
      <c r="B19" s="7"/>
      <c r="C19" s="7">
        <v>10</v>
      </c>
      <c r="D19" s="87" t="s">
        <v>325</v>
      </c>
      <c r="E19" s="139" t="s">
        <v>15</v>
      </c>
      <c r="F19" s="56">
        <v>7</v>
      </c>
      <c r="G19" s="15"/>
      <c r="H19" s="15"/>
      <c r="I19" s="98">
        <f>F19*(G19+H19)</f>
        <v>0</v>
      </c>
      <c r="J19" s="98"/>
      <c r="K19" s="98"/>
      <c r="L19" s="98"/>
    </row>
    <row r="20" spans="2:12" s="172" customFormat="1" ht="75">
      <c r="B20" s="165"/>
      <c r="C20" s="166">
        <v>11</v>
      </c>
      <c r="D20" s="167" t="s">
        <v>313</v>
      </c>
      <c r="E20" s="168" t="s">
        <v>15</v>
      </c>
      <c r="F20" s="169">
        <v>164</v>
      </c>
      <c r="G20" s="170"/>
      <c r="H20" s="170"/>
      <c r="I20" s="171">
        <f t="shared" ref="I20:I22" si="2">F20*(G20+H20)</f>
        <v>0</v>
      </c>
      <c r="J20" s="171"/>
      <c r="K20" s="171"/>
      <c r="L20" s="171"/>
    </row>
    <row r="21" spans="2:12" s="172" customFormat="1" ht="75">
      <c r="B21" s="165"/>
      <c r="C21" s="166">
        <v>12</v>
      </c>
      <c r="D21" s="167" t="s">
        <v>314</v>
      </c>
      <c r="E21" s="168" t="s">
        <v>15</v>
      </c>
      <c r="F21" s="169">
        <v>36</v>
      </c>
      <c r="G21" s="170"/>
      <c r="H21" s="170"/>
      <c r="I21" s="171">
        <f t="shared" si="2"/>
        <v>0</v>
      </c>
      <c r="J21" s="171"/>
      <c r="K21" s="171"/>
      <c r="L21" s="171"/>
    </row>
    <row r="22" spans="2:12" s="172" customFormat="1" ht="62.5">
      <c r="B22" s="165"/>
      <c r="C22" s="166">
        <v>13</v>
      </c>
      <c r="D22" s="167" t="s">
        <v>315</v>
      </c>
      <c r="E22" s="168" t="s">
        <v>15</v>
      </c>
      <c r="F22" s="169">
        <v>80</v>
      </c>
      <c r="G22" s="170"/>
      <c r="H22" s="170"/>
      <c r="I22" s="171">
        <f t="shared" si="2"/>
        <v>0</v>
      </c>
      <c r="J22" s="171"/>
      <c r="K22" s="171"/>
      <c r="L22" s="171"/>
    </row>
    <row r="23" spans="2:12" ht="25">
      <c r="B23" s="7"/>
      <c r="C23" s="138">
        <v>14</v>
      </c>
      <c r="D23" s="100" t="s">
        <v>253</v>
      </c>
      <c r="E23" s="139" t="s">
        <v>15</v>
      </c>
      <c r="F23" s="56">
        <v>59</v>
      </c>
      <c r="G23" s="15"/>
      <c r="H23" s="15"/>
      <c r="I23" s="98">
        <f>F23*(G23+H23)</f>
        <v>0</v>
      </c>
      <c r="J23" s="98"/>
      <c r="K23" s="98"/>
      <c r="L23" s="98"/>
    </row>
    <row r="24" spans="2:12" ht="25">
      <c r="B24" s="7"/>
      <c r="C24" s="138">
        <v>15</v>
      </c>
      <c r="D24" s="100" t="s">
        <v>254</v>
      </c>
      <c r="E24" s="139" t="s">
        <v>15</v>
      </c>
      <c r="F24" s="56">
        <v>59</v>
      </c>
      <c r="G24" s="15"/>
      <c r="H24" s="15"/>
      <c r="I24" s="98">
        <f>F24*(G24+H24)</f>
        <v>0</v>
      </c>
      <c r="J24" s="98"/>
      <c r="K24" s="98"/>
      <c r="L24" s="98"/>
    </row>
    <row r="25" spans="2:12" s="172" customFormat="1" ht="37.5">
      <c r="B25" s="165"/>
      <c r="C25" s="166">
        <v>16</v>
      </c>
      <c r="D25" s="173" t="s">
        <v>316</v>
      </c>
      <c r="E25" s="168" t="s">
        <v>15</v>
      </c>
      <c r="F25" s="169">
        <v>76</v>
      </c>
      <c r="G25" s="170"/>
      <c r="H25" s="170"/>
      <c r="I25" s="171">
        <f>F25*(G25+H25)</f>
        <v>0</v>
      </c>
      <c r="J25" s="171"/>
      <c r="K25" s="171"/>
      <c r="L25" s="171"/>
    </row>
    <row r="26" spans="2:12" s="172" customFormat="1" ht="50">
      <c r="B26" s="165"/>
      <c r="C26" s="166">
        <v>17</v>
      </c>
      <c r="D26" s="173" t="s">
        <v>317</v>
      </c>
      <c r="E26" s="168" t="s">
        <v>15</v>
      </c>
      <c r="F26" s="169">
        <v>14</v>
      </c>
      <c r="G26" s="170"/>
      <c r="H26" s="170"/>
      <c r="I26" s="171">
        <f t="shared" ref="I26" si="3">F26*(G26+H26)</f>
        <v>0</v>
      </c>
      <c r="J26" s="171"/>
      <c r="K26" s="171"/>
      <c r="L26" s="171"/>
    </row>
    <row r="27" spans="2:12" ht="125">
      <c r="B27" s="7"/>
      <c r="C27" s="138">
        <v>18</v>
      </c>
      <c r="D27" s="95" t="s">
        <v>255</v>
      </c>
      <c r="E27" s="139" t="s">
        <v>15</v>
      </c>
      <c r="F27" s="56">
        <v>1</v>
      </c>
      <c r="G27" s="15"/>
      <c r="H27" s="15"/>
      <c r="I27" s="98">
        <f t="shared" ref="I27:I29" si="4">F27*(G27+H27)</f>
        <v>0</v>
      </c>
      <c r="J27" s="98"/>
      <c r="K27" s="98"/>
      <c r="L27" s="98"/>
    </row>
    <row r="28" spans="2:12" ht="137.5">
      <c r="B28" s="7"/>
      <c r="C28" s="138">
        <v>19</v>
      </c>
      <c r="D28" s="95" t="s">
        <v>256</v>
      </c>
      <c r="E28" s="139" t="s">
        <v>15</v>
      </c>
      <c r="F28" s="56">
        <v>1</v>
      </c>
      <c r="G28" s="15"/>
      <c r="H28" s="15"/>
      <c r="I28" s="98">
        <f t="shared" si="4"/>
        <v>0</v>
      </c>
      <c r="J28" s="98"/>
      <c r="K28" s="98"/>
      <c r="L28" s="98"/>
    </row>
    <row r="29" spans="2:12" ht="25">
      <c r="B29" s="7"/>
      <c r="C29" s="138">
        <v>20</v>
      </c>
      <c r="D29" s="100" t="s">
        <v>311</v>
      </c>
      <c r="E29" s="139" t="s">
        <v>15</v>
      </c>
      <c r="F29" s="56">
        <v>45</v>
      </c>
      <c r="G29" s="15"/>
      <c r="H29" s="15"/>
      <c r="I29" s="98">
        <f t="shared" si="4"/>
        <v>0</v>
      </c>
      <c r="J29" s="98"/>
      <c r="K29" s="98"/>
      <c r="L29" s="98"/>
    </row>
    <row r="30" spans="2:12" s="172" customFormat="1" ht="50">
      <c r="B30" s="165"/>
      <c r="C30" s="166">
        <v>21</v>
      </c>
      <c r="D30" s="167" t="s">
        <v>318</v>
      </c>
      <c r="E30" s="168" t="s">
        <v>15</v>
      </c>
      <c r="F30" s="169">
        <v>380</v>
      </c>
      <c r="G30" s="170"/>
      <c r="H30" s="170"/>
      <c r="I30" s="171">
        <f t="shared" ref="I30:I36" si="5">F30*(G30+H30)</f>
        <v>0</v>
      </c>
      <c r="J30" s="171"/>
      <c r="K30" s="171"/>
      <c r="L30" s="171"/>
    </row>
    <row r="31" spans="2:12" s="172" customFormat="1" ht="112.5">
      <c r="B31" s="165"/>
      <c r="C31" s="166">
        <v>22</v>
      </c>
      <c r="D31" s="167" t="s">
        <v>319</v>
      </c>
      <c r="E31" s="168" t="s">
        <v>15</v>
      </c>
      <c r="F31" s="169">
        <v>106</v>
      </c>
      <c r="G31" s="170"/>
      <c r="H31" s="170"/>
      <c r="I31" s="171">
        <f t="shared" si="5"/>
        <v>0</v>
      </c>
      <c r="J31" s="171"/>
      <c r="K31" s="171"/>
      <c r="L31" s="171"/>
    </row>
    <row r="32" spans="2:12" s="172" customFormat="1" ht="112.5">
      <c r="B32" s="165"/>
      <c r="C32" s="166">
        <v>23</v>
      </c>
      <c r="D32" s="167" t="s">
        <v>320</v>
      </c>
      <c r="E32" s="168" t="s">
        <v>15</v>
      </c>
      <c r="F32" s="169">
        <v>65</v>
      </c>
      <c r="G32" s="170"/>
      <c r="H32" s="170"/>
      <c r="I32" s="171">
        <f t="shared" ref="I32" si="6">F32*(G32+H32)</f>
        <v>0</v>
      </c>
      <c r="J32" s="171"/>
      <c r="K32" s="171"/>
      <c r="L32" s="171"/>
    </row>
    <row r="33" spans="2:12">
      <c r="B33" s="7"/>
      <c r="C33" s="138">
        <v>24</v>
      </c>
      <c r="D33" s="87" t="s">
        <v>324</v>
      </c>
      <c r="E33" s="139" t="s">
        <v>15</v>
      </c>
      <c r="F33" s="56">
        <v>12</v>
      </c>
      <c r="G33" s="15"/>
      <c r="H33" s="15"/>
      <c r="I33" s="98">
        <f t="shared" si="5"/>
        <v>0</v>
      </c>
      <c r="J33" s="98"/>
      <c r="K33" s="98"/>
      <c r="L33" s="98"/>
    </row>
    <row r="34" spans="2:12" s="172" customFormat="1" ht="58.5" customHeight="1">
      <c r="B34" s="165"/>
      <c r="C34" s="166">
        <v>25</v>
      </c>
      <c r="D34" s="167" t="s">
        <v>323</v>
      </c>
      <c r="E34" s="168" t="s">
        <v>15</v>
      </c>
      <c r="F34" s="169">
        <v>12</v>
      </c>
      <c r="G34" s="170"/>
      <c r="H34" s="170"/>
      <c r="I34" s="171">
        <f t="shared" si="5"/>
        <v>0</v>
      </c>
      <c r="J34" s="171"/>
      <c r="K34" s="171"/>
      <c r="L34" s="171"/>
    </row>
    <row r="35" spans="2:12" s="172" customFormat="1" ht="25">
      <c r="B35" s="165"/>
      <c r="C35" s="166">
        <v>26</v>
      </c>
      <c r="D35" s="167" t="s">
        <v>321</v>
      </c>
      <c r="E35" s="168" t="s">
        <v>15</v>
      </c>
      <c r="F35" s="169">
        <v>66</v>
      </c>
      <c r="G35" s="170"/>
      <c r="H35" s="170"/>
      <c r="I35" s="171">
        <f t="shared" si="5"/>
        <v>0</v>
      </c>
      <c r="J35" s="171"/>
      <c r="K35" s="171"/>
      <c r="L35" s="171"/>
    </row>
    <row r="36" spans="2:12" s="172" customFormat="1" ht="25">
      <c r="B36" s="165"/>
      <c r="C36" s="166">
        <v>27</v>
      </c>
      <c r="D36" s="167" t="s">
        <v>322</v>
      </c>
      <c r="E36" s="168" t="s">
        <v>15</v>
      </c>
      <c r="F36" s="169">
        <v>163</v>
      </c>
      <c r="G36" s="170"/>
      <c r="H36" s="170"/>
      <c r="I36" s="171">
        <f t="shared" si="5"/>
        <v>0</v>
      </c>
      <c r="J36" s="171"/>
      <c r="K36" s="171"/>
      <c r="L36" s="171"/>
    </row>
    <row r="37" spans="2:12">
      <c r="B37" s="7"/>
      <c r="C37" s="138">
        <v>28</v>
      </c>
      <c r="D37" s="86" t="s">
        <v>257</v>
      </c>
      <c r="E37" s="139" t="s">
        <v>15</v>
      </c>
      <c r="F37" s="56">
        <v>1</v>
      </c>
      <c r="G37" s="15"/>
      <c r="H37" s="15"/>
      <c r="I37" s="98">
        <f t="shared" ref="I37:I39" si="7">F37*(G37+H37)</f>
        <v>0</v>
      </c>
      <c r="J37" s="98"/>
      <c r="K37" s="98"/>
      <c r="L37" s="98"/>
    </row>
    <row r="38" spans="2:12">
      <c r="B38" s="7"/>
      <c r="C38" s="138">
        <v>29</v>
      </c>
      <c r="D38" s="86" t="s">
        <v>74</v>
      </c>
      <c r="E38" s="139" t="s">
        <v>15</v>
      </c>
      <c r="F38" s="56">
        <v>12</v>
      </c>
      <c r="G38" s="15"/>
      <c r="H38" s="15"/>
      <c r="I38" s="98">
        <f t="shared" si="7"/>
        <v>0</v>
      </c>
      <c r="J38" s="98"/>
      <c r="K38" s="98"/>
      <c r="L38" s="98"/>
    </row>
    <row r="39" spans="2:12">
      <c r="B39" s="7"/>
      <c r="C39" s="138">
        <v>30</v>
      </c>
      <c r="D39" s="86" t="s">
        <v>60</v>
      </c>
      <c r="E39" s="139" t="s">
        <v>15</v>
      </c>
      <c r="F39" s="56">
        <v>20</v>
      </c>
      <c r="G39" s="15"/>
      <c r="H39" s="15"/>
      <c r="I39" s="98">
        <f t="shared" si="7"/>
        <v>0</v>
      </c>
      <c r="J39" s="98"/>
      <c r="K39" s="98"/>
      <c r="L39" s="98"/>
    </row>
    <row r="40" spans="2:12">
      <c r="B40" s="7"/>
      <c r="C40" s="138">
        <v>31</v>
      </c>
      <c r="D40" s="86" t="s">
        <v>171</v>
      </c>
      <c r="E40" s="139" t="s">
        <v>15</v>
      </c>
      <c r="F40" s="56">
        <v>8</v>
      </c>
      <c r="G40" s="15"/>
      <c r="H40" s="15"/>
      <c r="I40" s="98">
        <f t="shared" ref="I40:I44" si="8">F40*(G40+H40)</f>
        <v>0</v>
      </c>
      <c r="J40" s="98"/>
      <c r="K40" s="98"/>
      <c r="L40" s="98"/>
    </row>
    <row r="41" spans="2:12">
      <c r="B41" s="7"/>
      <c r="C41" s="138">
        <v>32</v>
      </c>
      <c r="D41" s="86" t="s">
        <v>172</v>
      </c>
      <c r="E41" s="139" t="s">
        <v>15</v>
      </c>
      <c r="F41" s="56">
        <v>8</v>
      </c>
      <c r="G41" s="15"/>
      <c r="H41" s="15"/>
      <c r="I41" s="98">
        <f t="shared" si="8"/>
        <v>0</v>
      </c>
      <c r="J41" s="98"/>
      <c r="K41" s="98"/>
      <c r="L41" s="98"/>
    </row>
    <row r="42" spans="2:12">
      <c r="B42" s="7"/>
      <c r="C42" s="138">
        <v>33</v>
      </c>
      <c r="D42" s="86" t="s">
        <v>173</v>
      </c>
      <c r="E42" s="139" t="s">
        <v>15</v>
      </c>
      <c r="F42" s="56">
        <v>2</v>
      </c>
      <c r="G42" s="15"/>
      <c r="H42" s="15"/>
      <c r="I42" s="98">
        <f t="shared" si="8"/>
        <v>0</v>
      </c>
      <c r="J42" s="98"/>
      <c r="K42" s="98"/>
      <c r="L42" s="98"/>
    </row>
    <row r="43" spans="2:12" ht="12.75" customHeight="1">
      <c r="B43" s="7"/>
      <c r="C43" s="138">
        <v>34</v>
      </c>
      <c r="D43" s="86" t="s">
        <v>174</v>
      </c>
      <c r="E43" s="139" t="s">
        <v>15</v>
      </c>
      <c r="F43" s="56">
        <v>2</v>
      </c>
      <c r="G43" s="15"/>
      <c r="H43" s="15"/>
      <c r="I43" s="98">
        <f t="shared" si="8"/>
        <v>0</v>
      </c>
      <c r="J43" s="98"/>
      <c r="K43" s="98"/>
      <c r="L43" s="98"/>
    </row>
    <row r="44" spans="2:12" ht="12.75" customHeight="1">
      <c r="B44" s="7"/>
      <c r="C44" s="138">
        <v>35</v>
      </c>
      <c r="D44" s="86" t="s">
        <v>49</v>
      </c>
      <c r="E44" s="139" t="s">
        <v>16</v>
      </c>
      <c r="F44" s="56">
        <v>1</v>
      </c>
      <c r="G44" s="15"/>
      <c r="H44" s="15"/>
      <c r="I44" s="98">
        <f t="shared" si="8"/>
        <v>0</v>
      </c>
      <c r="J44" s="98"/>
      <c r="K44" s="98"/>
      <c r="L44" s="98"/>
    </row>
    <row r="45" spans="2:12" ht="13">
      <c r="B45" s="7"/>
      <c r="C45" s="92">
        <v>35</v>
      </c>
      <c r="D45" s="96" t="s">
        <v>0</v>
      </c>
      <c r="E45" s="7"/>
      <c r="F45" s="55">
        <v>0</v>
      </c>
      <c r="G45" s="15"/>
      <c r="H45" s="15"/>
      <c r="I45" s="98"/>
      <c r="J45" s="98"/>
      <c r="K45" s="98"/>
      <c r="L45" s="98"/>
    </row>
    <row r="46" spans="2:12">
      <c r="B46" s="7"/>
      <c r="C46" s="138">
        <v>36</v>
      </c>
      <c r="D46" s="33" t="s">
        <v>7</v>
      </c>
      <c r="E46" s="7" t="s">
        <v>17</v>
      </c>
      <c r="F46" s="57">
        <v>20</v>
      </c>
      <c r="G46" s="15"/>
      <c r="H46" s="15"/>
      <c r="I46" s="98">
        <f t="shared" ref="I46:I48" si="9">F46*(G46+H46)</f>
        <v>0</v>
      </c>
      <c r="J46" s="98"/>
      <c r="K46" s="98"/>
      <c r="L46" s="98"/>
    </row>
    <row r="47" spans="2:12">
      <c r="B47" s="7"/>
      <c r="C47" s="138">
        <v>37</v>
      </c>
      <c r="D47" s="33" t="s">
        <v>8</v>
      </c>
      <c r="E47" s="7" t="s">
        <v>17</v>
      </c>
      <c r="F47" s="57">
        <v>50</v>
      </c>
      <c r="G47" s="15"/>
      <c r="H47" s="15"/>
      <c r="I47" s="98">
        <f t="shared" si="9"/>
        <v>0</v>
      </c>
      <c r="J47" s="98"/>
      <c r="K47" s="98"/>
      <c r="L47" s="98"/>
    </row>
    <row r="48" spans="2:12">
      <c r="B48" s="7"/>
      <c r="C48" s="138">
        <v>38</v>
      </c>
      <c r="D48" s="33" t="s">
        <v>21</v>
      </c>
      <c r="E48" s="7" t="s">
        <v>17</v>
      </c>
      <c r="F48" s="57">
        <v>20</v>
      </c>
      <c r="G48" s="15"/>
      <c r="H48" s="15"/>
      <c r="I48" s="98">
        <f t="shared" si="9"/>
        <v>0</v>
      </c>
      <c r="J48" s="98"/>
      <c r="K48" s="98"/>
      <c r="L48" s="98"/>
    </row>
    <row r="49" spans="2:12" ht="13" thickBot="1">
      <c r="B49" s="37"/>
      <c r="C49" s="130"/>
      <c r="D49" s="22"/>
      <c r="E49" s="23"/>
      <c r="F49" s="140">
        <v>0</v>
      </c>
      <c r="G49" s="132"/>
      <c r="H49" s="132"/>
      <c r="I49" s="24"/>
      <c r="J49" s="24"/>
      <c r="K49" s="24"/>
      <c r="L49" s="24"/>
    </row>
    <row r="50" spans="2:12" ht="6" customHeight="1">
      <c r="B50" s="17"/>
      <c r="C50" s="17"/>
      <c r="D50" s="18"/>
      <c r="E50" s="19"/>
      <c r="F50" s="58">
        <v>0</v>
      </c>
      <c r="G50" s="20"/>
      <c r="H50" s="20"/>
      <c r="I50" s="21"/>
      <c r="J50" s="21"/>
      <c r="K50" s="21"/>
      <c r="L50" s="21"/>
    </row>
    <row r="51" spans="2:12" ht="15.5">
      <c r="B51" s="7"/>
      <c r="C51" s="7"/>
      <c r="D51" s="27" t="s">
        <v>48</v>
      </c>
      <c r="E51" s="25"/>
      <c r="F51" s="59">
        <v>0</v>
      </c>
      <c r="G51" s="26"/>
      <c r="H51" s="26"/>
      <c r="I51" s="28">
        <f>SUM(I8:I48)</f>
        <v>0</v>
      </c>
      <c r="J51" s="28"/>
      <c r="K51" s="28"/>
      <c r="L51" s="28"/>
    </row>
    <row r="52" spans="2:12" ht="6" customHeight="1" thickBot="1">
      <c r="B52" s="30"/>
      <c r="C52" s="30"/>
      <c r="D52" s="30"/>
      <c r="E52" s="30"/>
      <c r="F52" s="60">
        <v>0</v>
      </c>
      <c r="G52" s="30"/>
      <c r="H52" s="30"/>
      <c r="I52" s="30"/>
      <c r="J52" s="30"/>
      <c r="K52" s="30"/>
      <c r="L52" s="30"/>
    </row>
    <row r="53" spans="2:12" ht="15.5">
      <c r="B53" s="134"/>
      <c r="C53" s="134"/>
      <c r="D53" s="134"/>
      <c r="E53" s="134"/>
      <c r="F53" s="142">
        <v>0</v>
      </c>
      <c r="G53" s="134"/>
      <c r="H53" s="134"/>
      <c r="I53" s="134"/>
      <c r="J53" s="134"/>
      <c r="K53" s="134"/>
      <c r="L53" s="134"/>
    </row>
    <row r="54" spans="2:12" ht="13">
      <c r="B54" s="136"/>
      <c r="C54" s="136"/>
      <c r="D54" s="143"/>
      <c r="E54" s="77"/>
      <c r="F54" s="144"/>
      <c r="G54" s="78"/>
      <c r="H54" s="78"/>
      <c r="I54" s="79"/>
      <c r="J54" s="79"/>
      <c r="K54" s="79"/>
      <c r="L54" s="79"/>
    </row>
    <row r="55" spans="2:12">
      <c r="B55" s="136"/>
      <c r="C55" s="136"/>
      <c r="D55" s="76"/>
      <c r="E55" s="77"/>
      <c r="F55" s="141"/>
      <c r="G55" s="78"/>
      <c r="H55" s="78"/>
      <c r="I55" s="79"/>
      <c r="J55" s="79"/>
      <c r="K55" s="79"/>
      <c r="L55" s="79"/>
    </row>
    <row r="56" spans="2:12">
      <c r="B56" s="136"/>
      <c r="C56" s="136"/>
      <c r="E56" s="77"/>
      <c r="F56" s="141"/>
      <c r="G56" s="78"/>
      <c r="H56" s="78"/>
      <c r="I56" s="79"/>
      <c r="J56" s="79"/>
      <c r="K56" s="79"/>
      <c r="L56" s="79"/>
    </row>
    <row r="57" spans="2:12">
      <c r="B57" s="136"/>
      <c r="C57" s="136"/>
      <c r="D57" s="76"/>
      <c r="E57" s="77"/>
      <c r="F57" s="141"/>
      <c r="G57" s="78"/>
      <c r="H57" s="78"/>
      <c r="I57" s="79"/>
      <c r="J57" s="79"/>
      <c r="K57" s="79"/>
      <c r="L57" s="79"/>
    </row>
    <row r="58" spans="2:12">
      <c r="B58" s="136"/>
      <c r="C58" s="136"/>
      <c r="E58" s="77"/>
      <c r="F58" s="141"/>
      <c r="G58" s="78"/>
      <c r="H58" s="78"/>
      <c r="I58" s="79"/>
      <c r="J58" s="79"/>
      <c r="K58" s="79"/>
      <c r="L58" s="79"/>
    </row>
    <row r="59" spans="2:12">
      <c r="B59" s="136"/>
      <c r="C59" s="136"/>
      <c r="D59" s="76"/>
      <c r="E59" s="77"/>
      <c r="F59" s="141"/>
      <c r="G59" s="78"/>
      <c r="H59" s="78"/>
      <c r="I59" s="79"/>
      <c r="J59" s="79"/>
      <c r="K59" s="79"/>
      <c r="L59" s="79"/>
    </row>
    <row r="60" spans="2:12">
      <c r="B60" s="136"/>
      <c r="C60" s="136"/>
      <c r="E60" s="77"/>
      <c r="F60" s="141"/>
      <c r="G60" s="78"/>
      <c r="H60" s="78"/>
      <c r="I60" s="79"/>
      <c r="J60" s="79"/>
      <c r="K60" s="79"/>
      <c r="L60" s="79"/>
    </row>
    <row r="61" spans="2:12">
      <c r="B61" s="136"/>
      <c r="C61" s="136"/>
      <c r="D61" s="76"/>
      <c r="E61" s="77"/>
      <c r="F61" s="141"/>
      <c r="G61" s="78"/>
      <c r="H61" s="78"/>
      <c r="I61" s="79"/>
      <c r="J61" s="79"/>
      <c r="K61" s="79"/>
      <c r="L61" s="79"/>
    </row>
    <row r="62" spans="2:12">
      <c r="B62" s="136"/>
      <c r="C62" s="136"/>
      <c r="E62" s="77"/>
      <c r="F62" s="141"/>
      <c r="G62" s="78"/>
      <c r="H62" s="78"/>
      <c r="I62" s="79"/>
      <c r="J62" s="79"/>
      <c r="K62" s="79"/>
      <c r="L62" s="79"/>
    </row>
    <row r="63" spans="2:12">
      <c r="B63" s="136"/>
      <c r="C63" s="136"/>
      <c r="D63" s="76"/>
      <c r="E63" s="77"/>
      <c r="F63" s="141"/>
      <c r="G63" s="78"/>
      <c r="H63" s="78"/>
      <c r="I63" s="79"/>
      <c r="J63" s="79"/>
      <c r="K63" s="79"/>
      <c r="L63" s="79"/>
    </row>
    <row r="64" spans="2:12">
      <c r="B64" s="136"/>
      <c r="C64" s="136"/>
      <c r="E64" s="77"/>
      <c r="F64" s="141"/>
      <c r="G64" s="78"/>
      <c r="H64" s="78"/>
      <c r="I64" s="79"/>
      <c r="J64" s="79"/>
      <c r="K64" s="79"/>
      <c r="L64" s="79"/>
    </row>
    <row r="65" spans="2:12">
      <c r="B65" s="136"/>
      <c r="C65" s="136"/>
      <c r="D65" s="76"/>
      <c r="E65" s="77"/>
      <c r="F65" s="141"/>
      <c r="G65" s="78"/>
      <c r="H65" s="78"/>
      <c r="I65" s="79"/>
      <c r="J65" s="79"/>
      <c r="K65" s="79"/>
      <c r="L65" s="79"/>
    </row>
    <row r="66" spans="2:12">
      <c r="B66" s="136"/>
      <c r="C66" s="136"/>
      <c r="E66" s="77"/>
      <c r="F66" s="141"/>
      <c r="G66" s="78"/>
      <c r="H66" s="78"/>
      <c r="I66" s="79"/>
      <c r="J66" s="79"/>
      <c r="K66" s="79"/>
      <c r="L66" s="79"/>
    </row>
    <row r="67" spans="2:12">
      <c r="B67" s="136"/>
      <c r="C67" s="136"/>
      <c r="D67" s="76"/>
      <c r="E67" s="77"/>
      <c r="F67" s="141"/>
      <c r="G67" s="78"/>
      <c r="H67" s="78"/>
      <c r="I67" s="79"/>
      <c r="J67" s="79"/>
      <c r="K67" s="79"/>
      <c r="L67" s="79"/>
    </row>
    <row r="68" spans="2:12">
      <c r="B68" s="136"/>
      <c r="C68" s="136"/>
      <c r="E68" s="77"/>
      <c r="F68" s="141"/>
      <c r="G68" s="78"/>
      <c r="H68" s="78"/>
      <c r="I68" s="79"/>
      <c r="J68" s="79"/>
      <c r="K68" s="79"/>
      <c r="L68" s="79"/>
    </row>
    <row r="69" spans="2:12">
      <c r="B69" s="136"/>
      <c r="C69" s="136"/>
      <c r="D69" s="76"/>
      <c r="E69" s="77"/>
      <c r="F69" s="141"/>
      <c r="G69" s="78"/>
      <c r="H69" s="78"/>
      <c r="I69" s="79"/>
      <c r="J69" s="79"/>
      <c r="K69" s="79"/>
      <c r="L69" s="79"/>
    </row>
    <row r="70" spans="2:12">
      <c r="B70" s="136"/>
      <c r="C70" s="136"/>
      <c r="E70" s="77"/>
      <c r="F70" s="141"/>
      <c r="G70" s="78"/>
      <c r="H70" s="78"/>
      <c r="I70" s="79"/>
      <c r="J70" s="79"/>
      <c r="K70" s="79"/>
      <c r="L70" s="79"/>
    </row>
    <row r="71" spans="2:12">
      <c r="B71" s="136"/>
      <c r="C71" s="136"/>
      <c r="D71" s="76"/>
      <c r="E71" s="77"/>
      <c r="F71" s="141"/>
      <c r="G71" s="78"/>
      <c r="H71" s="78"/>
      <c r="I71" s="79"/>
      <c r="J71" s="79"/>
      <c r="K71" s="79"/>
      <c r="L71" s="79"/>
    </row>
    <row r="72" spans="2:12">
      <c r="B72" s="136"/>
      <c r="C72" s="136"/>
      <c r="E72" s="77"/>
      <c r="F72" s="141"/>
      <c r="G72" s="78"/>
      <c r="H72" s="78"/>
      <c r="I72" s="79"/>
      <c r="J72" s="79"/>
      <c r="K72" s="79"/>
      <c r="L72" s="79"/>
    </row>
    <row r="73" spans="2:12">
      <c r="B73" s="136"/>
      <c r="C73" s="136"/>
      <c r="D73" s="76"/>
      <c r="E73" s="77"/>
      <c r="F73" s="141"/>
      <c r="G73" s="78"/>
      <c r="H73" s="78"/>
      <c r="I73" s="79"/>
      <c r="J73" s="79"/>
      <c r="K73" s="79"/>
      <c r="L73" s="79"/>
    </row>
    <row r="74" spans="2:12">
      <c r="B74" s="136"/>
      <c r="C74" s="136"/>
      <c r="E74" s="77"/>
      <c r="F74" s="141"/>
      <c r="G74" s="78"/>
      <c r="H74" s="78"/>
      <c r="I74" s="79"/>
      <c r="J74" s="79"/>
      <c r="K74" s="79"/>
      <c r="L74" s="79"/>
    </row>
    <row r="75" spans="2:12">
      <c r="B75" s="136"/>
      <c r="C75" s="136"/>
      <c r="D75" s="76"/>
      <c r="E75" s="77"/>
      <c r="F75" s="141"/>
      <c r="G75" s="78"/>
      <c r="H75" s="78"/>
      <c r="I75" s="79"/>
      <c r="J75" s="79"/>
      <c r="K75" s="79"/>
      <c r="L75" s="79"/>
    </row>
    <row r="76" spans="2:12">
      <c r="B76" s="136"/>
      <c r="C76" s="136"/>
      <c r="E76" s="77"/>
      <c r="F76" s="141"/>
      <c r="G76" s="78"/>
      <c r="H76" s="78"/>
      <c r="I76" s="79"/>
      <c r="J76" s="79"/>
      <c r="K76" s="79"/>
      <c r="L76" s="79"/>
    </row>
    <row r="77" spans="2:12">
      <c r="B77" s="136"/>
      <c r="C77" s="136"/>
      <c r="D77" s="76"/>
      <c r="E77" s="77"/>
      <c r="F77" s="141"/>
      <c r="G77" s="78"/>
      <c r="H77" s="78"/>
      <c r="I77" s="79"/>
      <c r="J77" s="79"/>
      <c r="K77" s="79"/>
      <c r="L77" s="79"/>
    </row>
    <row r="78" spans="2:12">
      <c r="B78" s="136"/>
      <c r="C78" s="136"/>
      <c r="E78" s="77"/>
      <c r="F78" s="141"/>
      <c r="G78" s="78"/>
      <c r="H78" s="78"/>
      <c r="I78" s="79"/>
      <c r="J78" s="79"/>
      <c r="K78" s="79"/>
      <c r="L78" s="79"/>
    </row>
    <row r="79" spans="2:12">
      <c r="B79" s="136"/>
      <c r="C79" s="136"/>
      <c r="D79" s="76"/>
      <c r="E79" s="77"/>
      <c r="F79" s="141"/>
      <c r="G79" s="78"/>
      <c r="H79" s="78"/>
      <c r="I79" s="79"/>
      <c r="J79" s="79"/>
      <c r="K79" s="79"/>
      <c r="L79" s="79"/>
    </row>
    <row r="80" spans="2:12">
      <c r="B80" s="136"/>
      <c r="C80" s="136"/>
      <c r="E80" s="77"/>
      <c r="F80" s="141"/>
      <c r="G80" s="78"/>
      <c r="H80" s="78"/>
      <c r="I80" s="79"/>
      <c r="J80" s="79"/>
      <c r="K80" s="79"/>
      <c r="L80" s="79"/>
    </row>
    <row r="81" spans="2:12">
      <c r="B81" s="136"/>
      <c r="C81" s="136"/>
      <c r="D81" s="76"/>
      <c r="E81" s="77"/>
      <c r="F81" s="141"/>
      <c r="G81" s="78"/>
      <c r="H81" s="78"/>
      <c r="I81" s="79"/>
      <c r="J81" s="79"/>
      <c r="K81" s="79"/>
      <c r="L81" s="79"/>
    </row>
    <row r="82" spans="2:12">
      <c r="B82" s="136"/>
      <c r="C82" s="136"/>
      <c r="E82" s="77"/>
      <c r="F82" s="141"/>
      <c r="G82" s="78"/>
      <c r="H82" s="78"/>
      <c r="I82" s="79"/>
      <c r="J82" s="79"/>
      <c r="K82" s="79"/>
      <c r="L82" s="79"/>
    </row>
    <row r="83" spans="2:12">
      <c r="B83" s="136"/>
      <c r="C83" s="136"/>
      <c r="D83" s="76"/>
      <c r="E83" s="77"/>
      <c r="F83" s="141"/>
      <c r="G83" s="78"/>
      <c r="H83" s="78"/>
      <c r="I83" s="79"/>
      <c r="J83" s="79"/>
      <c r="K83" s="79"/>
      <c r="L83" s="79"/>
    </row>
    <row r="84" spans="2:12">
      <c r="B84" s="136"/>
      <c r="C84" s="136"/>
      <c r="E84" s="77"/>
      <c r="F84" s="141"/>
      <c r="G84" s="78"/>
      <c r="H84" s="78"/>
      <c r="I84" s="79"/>
      <c r="J84" s="79"/>
      <c r="K84" s="79"/>
      <c r="L84" s="79"/>
    </row>
    <row r="85" spans="2:12">
      <c r="B85" s="136"/>
      <c r="C85" s="136"/>
      <c r="D85" s="76"/>
      <c r="E85" s="77"/>
      <c r="F85" s="141"/>
      <c r="G85" s="78"/>
      <c r="H85" s="78"/>
      <c r="I85" s="79"/>
      <c r="J85" s="79"/>
      <c r="K85" s="79"/>
      <c r="L85" s="79"/>
    </row>
    <row r="86" spans="2:12">
      <c r="B86" s="136"/>
      <c r="C86" s="136"/>
      <c r="E86" s="77"/>
      <c r="F86" s="141"/>
      <c r="G86" s="78"/>
      <c r="H86" s="78"/>
      <c r="I86" s="79"/>
      <c r="J86" s="79"/>
      <c r="K86" s="79"/>
      <c r="L86" s="79"/>
    </row>
    <row r="87" spans="2:12">
      <c r="B87" s="136"/>
      <c r="C87" s="136"/>
      <c r="D87" s="76"/>
      <c r="E87" s="77"/>
      <c r="F87" s="141"/>
      <c r="G87" s="78"/>
      <c r="H87" s="78"/>
      <c r="I87" s="79"/>
      <c r="J87" s="79"/>
      <c r="K87" s="79"/>
      <c r="L87" s="79"/>
    </row>
    <row r="88" spans="2:12">
      <c r="B88" s="136"/>
      <c r="C88" s="136"/>
      <c r="E88" s="77"/>
      <c r="F88" s="141"/>
      <c r="G88" s="78"/>
      <c r="H88" s="78"/>
      <c r="I88" s="79"/>
      <c r="J88" s="79"/>
      <c r="K88" s="79"/>
      <c r="L88" s="79"/>
    </row>
    <row r="89" spans="2:12">
      <c r="B89" s="136"/>
      <c r="C89" s="136"/>
      <c r="D89" s="76"/>
      <c r="E89" s="77"/>
      <c r="F89" s="141"/>
      <c r="G89" s="78"/>
      <c r="H89" s="78"/>
      <c r="I89" s="79"/>
      <c r="J89" s="79"/>
      <c r="K89" s="79"/>
      <c r="L89" s="79"/>
    </row>
    <row r="90" spans="2:12">
      <c r="B90" s="136"/>
      <c r="C90" s="136"/>
      <c r="E90" s="77"/>
      <c r="F90" s="141"/>
      <c r="G90" s="78"/>
      <c r="H90" s="78"/>
      <c r="I90" s="79"/>
      <c r="J90" s="79"/>
      <c r="K90" s="79"/>
      <c r="L90" s="79"/>
    </row>
    <row r="91" spans="2:12">
      <c r="B91" s="136"/>
      <c r="C91" s="136"/>
      <c r="D91" s="76"/>
      <c r="E91" s="77"/>
      <c r="F91" s="141"/>
      <c r="G91" s="78"/>
      <c r="H91" s="78"/>
      <c r="I91" s="79"/>
      <c r="J91" s="79"/>
      <c r="K91" s="79"/>
      <c r="L91" s="79"/>
    </row>
    <row r="92" spans="2:12">
      <c r="B92" s="136"/>
      <c r="C92" s="136"/>
      <c r="E92" s="77"/>
      <c r="F92" s="141"/>
      <c r="G92" s="78"/>
      <c r="H92" s="78"/>
      <c r="I92" s="79"/>
      <c r="J92" s="79"/>
      <c r="K92" s="79"/>
      <c r="L92" s="79"/>
    </row>
    <row r="93" spans="2:12">
      <c r="B93" s="136"/>
      <c r="C93" s="136"/>
      <c r="D93" s="76"/>
      <c r="E93" s="77"/>
      <c r="F93" s="141"/>
      <c r="G93" s="78"/>
      <c r="H93" s="78"/>
      <c r="I93" s="79"/>
      <c r="J93" s="79"/>
      <c r="K93" s="79"/>
      <c r="L93" s="79"/>
    </row>
    <row r="94" spans="2:12">
      <c r="B94" s="136"/>
      <c r="C94" s="136"/>
      <c r="E94" s="77"/>
      <c r="F94" s="141"/>
      <c r="G94" s="78"/>
      <c r="H94" s="78"/>
      <c r="I94" s="79"/>
      <c r="J94" s="79"/>
      <c r="K94" s="79"/>
      <c r="L94" s="79"/>
    </row>
    <row r="95" spans="2:12">
      <c r="B95" s="136"/>
      <c r="C95" s="136"/>
      <c r="D95" s="76"/>
      <c r="E95" s="77"/>
      <c r="F95" s="141"/>
      <c r="G95" s="78"/>
      <c r="H95" s="78"/>
      <c r="I95" s="79"/>
      <c r="J95" s="79"/>
      <c r="K95" s="79"/>
      <c r="L95" s="79"/>
    </row>
    <row r="96" spans="2:12">
      <c r="B96" s="136"/>
      <c r="C96" s="136"/>
      <c r="E96" s="77"/>
      <c r="F96" s="141"/>
      <c r="G96" s="78"/>
      <c r="H96" s="78"/>
      <c r="I96" s="79"/>
      <c r="J96" s="79"/>
      <c r="K96" s="79"/>
      <c r="L96" s="79"/>
    </row>
    <row r="97" spans="2:12">
      <c r="B97" s="136"/>
      <c r="C97" s="136"/>
      <c r="D97" s="76"/>
      <c r="E97" s="77"/>
      <c r="F97" s="141"/>
      <c r="G97" s="78"/>
      <c r="H97" s="78"/>
      <c r="I97" s="79"/>
      <c r="J97" s="79"/>
      <c r="K97" s="79"/>
      <c r="L97" s="79"/>
    </row>
    <row r="98" spans="2:12">
      <c r="B98" s="136"/>
      <c r="C98" s="136"/>
      <c r="E98" s="77"/>
      <c r="F98" s="141"/>
      <c r="G98" s="78"/>
      <c r="H98" s="78"/>
      <c r="I98" s="79"/>
      <c r="J98" s="79"/>
      <c r="K98" s="79"/>
      <c r="L98" s="79"/>
    </row>
    <row r="99" spans="2:12">
      <c r="B99" s="136"/>
      <c r="C99" s="136"/>
      <c r="D99" s="76"/>
      <c r="E99" s="77"/>
      <c r="F99" s="141"/>
      <c r="G99" s="78"/>
      <c r="H99" s="78"/>
      <c r="I99" s="79"/>
      <c r="J99" s="79"/>
      <c r="K99" s="79"/>
      <c r="L99" s="79"/>
    </row>
    <row r="100" spans="2:12">
      <c r="B100" s="136"/>
      <c r="C100" s="136"/>
      <c r="E100" s="77"/>
      <c r="F100" s="141"/>
      <c r="G100" s="78"/>
      <c r="H100" s="78"/>
      <c r="I100" s="79"/>
      <c r="J100" s="79"/>
      <c r="K100" s="79"/>
      <c r="L100" s="79"/>
    </row>
    <row r="101" spans="2:12">
      <c r="B101" s="136"/>
      <c r="C101" s="136"/>
      <c r="D101" s="76"/>
      <c r="E101" s="77"/>
      <c r="F101" s="141"/>
      <c r="G101" s="78"/>
      <c r="H101" s="78"/>
      <c r="I101" s="79"/>
      <c r="J101" s="79"/>
      <c r="K101" s="79"/>
      <c r="L101" s="79"/>
    </row>
    <row r="102" spans="2:12">
      <c r="B102" s="136"/>
      <c r="C102" s="136"/>
      <c r="E102" s="77"/>
      <c r="F102" s="141"/>
      <c r="G102" s="78"/>
      <c r="H102" s="78"/>
      <c r="I102" s="79"/>
      <c r="J102" s="79"/>
      <c r="K102" s="79"/>
      <c r="L102" s="79"/>
    </row>
    <row r="103" spans="2:12">
      <c r="B103" s="136"/>
      <c r="C103" s="136"/>
      <c r="D103" s="76"/>
      <c r="E103" s="77"/>
      <c r="F103" s="141"/>
      <c r="G103" s="78"/>
      <c r="H103" s="78"/>
      <c r="I103" s="79"/>
      <c r="J103" s="79"/>
      <c r="K103" s="79"/>
      <c r="L103" s="79"/>
    </row>
    <row r="104" spans="2:12">
      <c r="B104" s="136"/>
      <c r="C104" s="136"/>
      <c r="E104" s="77"/>
      <c r="F104" s="141"/>
      <c r="G104" s="78"/>
      <c r="H104" s="78"/>
      <c r="I104" s="79"/>
      <c r="J104" s="79"/>
      <c r="K104" s="79"/>
      <c r="L104" s="79"/>
    </row>
    <row r="105" spans="2:12">
      <c r="B105" s="136"/>
      <c r="C105" s="136"/>
      <c r="D105" s="76"/>
      <c r="E105" s="77"/>
      <c r="F105" s="141"/>
      <c r="G105" s="78"/>
      <c r="H105" s="78"/>
      <c r="I105" s="79"/>
      <c r="J105" s="79"/>
      <c r="K105" s="79"/>
      <c r="L105" s="79"/>
    </row>
    <row r="106" spans="2:12">
      <c r="B106" s="136"/>
      <c r="C106" s="136"/>
      <c r="E106" s="77"/>
      <c r="F106" s="141"/>
      <c r="G106" s="78"/>
      <c r="H106" s="78"/>
      <c r="I106" s="79"/>
      <c r="J106" s="79"/>
      <c r="K106" s="79"/>
      <c r="L106" s="79"/>
    </row>
    <row r="107" spans="2:12">
      <c r="B107" s="136"/>
      <c r="C107" s="136"/>
      <c r="D107" s="76"/>
      <c r="E107" s="77"/>
      <c r="F107" s="141"/>
      <c r="G107" s="78"/>
      <c r="H107" s="78"/>
      <c r="I107" s="79"/>
      <c r="J107" s="79"/>
      <c r="K107" s="79"/>
      <c r="L107" s="79"/>
    </row>
    <row r="108" spans="2:12">
      <c r="B108" s="136"/>
      <c r="C108" s="136"/>
      <c r="E108" s="77"/>
      <c r="F108" s="141"/>
      <c r="G108" s="78"/>
      <c r="H108" s="78"/>
      <c r="I108" s="79"/>
      <c r="J108" s="79"/>
      <c r="K108" s="79"/>
      <c r="L108" s="79"/>
    </row>
    <row r="109" spans="2:12">
      <c r="B109" s="136"/>
      <c r="C109" s="136"/>
      <c r="D109" s="76"/>
      <c r="E109" s="77"/>
      <c r="F109" s="141"/>
      <c r="G109" s="78"/>
      <c r="H109" s="78"/>
      <c r="I109" s="79"/>
      <c r="J109" s="79"/>
      <c r="K109" s="79"/>
      <c r="L109" s="79"/>
    </row>
    <row r="110" spans="2:12">
      <c r="B110" s="136"/>
      <c r="C110" s="136"/>
      <c r="E110" s="77"/>
      <c r="F110" s="141"/>
      <c r="G110" s="78"/>
      <c r="H110" s="78"/>
      <c r="I110" s="79"/>
      <c r="J110" s="79"/>
      <c r="K110" s="79"/>
      <c r="L110" s="79"/>
    </row>
    <row r="111" spans="2:12">
      <c r="B111" s="136"/>
      <c r="C111" s="136"/>
      <c r="D111" s="76"/>
      <c r="E111" s="77"/>
      <c r="F111" s="141"/>
      <c r="G111" s="78"/>
      <c r="H111" s="78"/>
      <c r="I111" s="79"/>
      <c r="J111" s="79"/>
      <c r="K111" s="79"/>
      <c r="L111" s="79"/>
    </row>
    <row r="112" spans="2:12">
      <c r="B112" s="136"/>
      <c r="C112" s="136"/>
      <c r="E112" s="77"/>
      <c r="F112" s="141"/>
      <c r="G112" s="78"/>
      <c r="H112" s="78"/>
      <c r="I112" s="79"/>
      <c r="J112" s="79"/>
      <c r="K112" s="79"/>
      <c r="L112" s="79"/>
    </row>
    <row r="113" spans="2:12">
      <c r="B113" s="136"/>
      <c r="C113" s="136"/>
      <c r="D113" s="76"/>
      <c r="E113" s="77"/>
      <c r="F113" s="141"/>
      <c r="G113" s="78"/>
      <c r="H113" s="78"/>
      <c r="I113" s="79"/>
      <c r="J113" s="79"/>
      <c r="K113" s="79"/>
      <c r="L113" s="79"/>
    </row>
    <row r="114" spans="2:12">
      <c r="B114" s="136"/>
      <c r="C114" s="136"/>
      <c r="E114" s="77"/>
      <c r="F114" s="141"/>
      <c r="G114" s="78"/>
      <c r="H114" s="78"/>
      <c r="I114" s="79"/>
      <c r="J114" s="79"/>
      <c r="K114" s="79"/>
      <c r="L114" s="79"/>
    </row>
    <row r="115" spans="2:12">
      <c r="B115" s="136"/>
      <c r="C115" s="136"/>
      <c r="D115" s="76"/>
      <c r="E115" s="77"/>
      <c r="F115" s="141"/>
      <c r="G115" s="78"/>
      <c r="H115" s="78"/>
      <c r="I115" s="79"/>
      <c r="J115" s="79"/>
      <c r="K115" s="79"/>
      <c r="L115" s="79"/>
    </row>
    <row r="116" spans="2:12">
      <c r="B116" s="136"/>
      <c r="C116" s="136"/>
      <c r="E116" s="77"/>
      <c r="F116" s="141"/>
      <c r="G116" s="78"/>
      <c r="H116" s="78"/>
      <c r="I116" s="79"/>
      <c r="J116" s="79"/>
      <c r="K116" s="79"/>
      <c r="L116" s="79"/>
    </row>
    <row r="117" spans="2:12">
      <c r="B117" s="136"/>
      <c r="C117" s="136"/>
      <c r="D117" s="76"/>
      <c r="E117" s="77"/>
      <c r="F117" s="141"/>
      <c r="G117" s="78"/>
      <c r="H117" s="78"/>
      <c r="I117" s="79"/>
      <c r="J117" s="79"/>
      <c r="K117" s="79"/>
      <c r="L117" s="79"/>
    </row>
    <row r="118" spans="2:12">
      <c r="B118" s="136"/>
      <c r="C118" s="136"/>
      <c r="E118" s="77"/>
      <c r="F118" s="141"/>
      <c r="G118" s="78"/>
      <c r="H118" s="78"/>
      <c r="I118" s="79"/>
      <c r="J118" s="79"/>
      <c r="K118" s="79"/>
      <c r="L118" s="79"/>
    </row>
    <row r="119" spans="2:12">
      <c r="B119" s="136"/>
      <c r="C119" s="136"/>
      <c r="D119" s="76"/>
      <c r="E119" s="77"/>
      <c r="F119" s="141"/>
      <c r="G119" s="78"/>
      <c r="H119" s="78"/>
      <c r="I119" s="79"/>
      <c r="J119" s="79"/>
      <c r="K119" s="79"/>
      <c r="L119" s="79"/>
    </row>
    <row r="120" spans="2:12">
      <c r="B120" s="136"/>
      <c r="C120" s="136"/>
      <c r="E120" s="77"/>
      <c r="F120" s="141"/>
      <c r="G120" s="78"/>
      <c r="H120" s="78"/>
      <c r="I120" s="79"/>
      <c r="J120" s="79"/>
      <c r="K120" s="79"/>
      <c r="L120" s="79"/>
    </row>
    <row r="121" spans="2:12">
      <c r="B121" s="136"/>
      <c r="C121" s="136"/>
      <c r="D121" s="76"/>
      <c r="E121" s="77"/>
      <c r="F121" s="141"/>
      <c r="G121" s="78"/>
      <c r="H121" s="78"/>
      <c r="I121" s="79"/>
      <c r="J121" s="79"/>
      <c r="K121" s="79"/>
      <c r="L121" s="79"/>
    </row>
    <row r="122" spans="2:12">
      <c r="B122" s="136"/>
      <c r="C122" s="136"/>
      <c r="E122" s="77"/>
      <c r="F122" s="141"/>
      <c r="G122" s="78"/>
      <c r="H122" s="78"/>
      <c r="I122" s="79"/>
      <c r="J122" s="79"/>
      <c r="K122" s="79"/>
      <c r="L122" s="79"/>
    </row>
    <row r="123" spans="2:12">
      <c r="B123" s="136"/>
      <c r="C123" s="136"/>
      <c r="D123" s="76"/>
      <c r="E123" s="77"/>
      <c r="F123" s="141"/>
      <c r="G123" s="78"/>
      <c r="H123" s="78"/>
      <c r="I123" s="79"/>
      <c r="J123" s="79"/>
      <c r="K123" s="79"/>
      <c r="L123" s="79"/>
    </row>
    <row r="124" spans="2:12">
      <c r="B124" s="136"/>
      <c r="C124" s="136"/>
      <c r="E124" s="77"/>
      <c r="F124" s="141"/>
      <c r="G124" s="78"/>
      <c r="H124" s="78"/>
      <c r="I124" s="79"/>
      <c r="J124" s="79"/>
      <c r="K124" s="79"/>
      <c r="L124" s="79"/>
    </row>
    <row r="125" spans="2:12">
      <c r="B125" s="136"/>
      <c r="C125" s="136"/>
      <c r="D125" s="76"/>
      <c r="E125" s="77"/>
      <c r="F125" s="141"/>
      <c r="G125" s="78"/>
      <c r="H125" s="78"/>
      <c r="I125" s="79"/>
      <c r="J125" s="79"/>
      <c r="K125" s="79"/>
      <c r="L125" s="79"/>
    </row>
    <row r="126" spans="2:12">
      <c r="B126" s="136"/>
      <c r="C126" s="136"/>
      <c r="E126" s="77"/>
      <c r="F126" s="141"/>
      <c r="G126" s="78"/>
      <c r="H126" s="78"/>
      <c r="I126" s="79"/>
      <c r="J126" s="79"/>
      <c r="K126" s="79"/>
      <c r="L126" s="79"/>
    </row>
    <row r="127" spans="2:12">
      <c r="B127" s="136"/>
      <c r="C127" s="136"/>
      <c r="D127" s="76"/>
      <c r="E127" s="77"/>
      <c r="F127" s="141"/>
      <c r="G127" s="78"/>
      <c r="H127" s="78"/>
      <c r="I127" s="79"/>
      <c r="J127" s="79"/>
      <c r="K127" s="79"/>
      <c r="L127" s="79"/>
    </row>
    <row r="128" spans="2:12">
      <c r="B128" s="136"/>
      <c r="C128" s="136"/>
      <c r="D128" s="76"/>
      <c r="E128" s="77"/>
      <c r="F128" s="141"/>
      <c r="G128" s="78"/>
      <c r="H128" s="78"/>
      <c r="I128" s="79"/>
      <c r="J128" s="79"/>
      <c r="K128" s="79"/>
      <c r="L128" s="79"/>
    </row>
    <row r="129" spans="2:12">
      <c r="B129" s="136"/>
      <c r="C129" s="136"/>
      <c r="E129" s="77"/>
      <c r="F129" s="141"/>
      <c r="G129" s="78"/>
      <c r="H129" s="78"/>
      <c r="I129" s="79"/>
      <c r="J129" s="79"/>
      <c r="K129" s="79"/>
      <c r="L129" s="79"/>
    </row>
    <row r="130" spans="2:12">
      <c r="B130" s="136"/>
      <c r="C130" s="136"/>
      <c r="D130" s="76"/>
      <c r="E130" s="77"/>
      <c r="F130" s="141"/>
      <c r="G130" s="78"/>
      <c r="H130" s="78"/>
      <c r="I130" s="79"/>
      <c r="J130" s="79"/>
      <c r="K130" s="79"/>
      <c r="L130" s="79"/>
    </row>
    <row r="131" spans="2:12">
      <c r="B131" s="136"/>
      <c r="C131" s="136"/>
      <c r="E131" s="77"/>
      <c r="F131" s="141"/>
      <c r="G131" s="78"/>
      <c r="H131" s="78"/>
      <c r="I131" s="79"/>
      <c r="J131" s="79"/>
      <c r="K131" s="79"/>
      <c r="L131" s="79"/>
    </row>
    <row r="132" spans="2:12">
      <c r="B132" s="136"/>
      <c r="C132" s="136"/>
      <c r="D132" s="76"/>
      <c r="E132" s="77"/>
      <c r="F132" s="141"/>
      <c r="G132" s="78"/>
      <c r="H132" s="78"/>
      <c r="I132" s="79"/>
      <c r="J132" s="79"/>
      <c r="K132" s="79"/>
      <c r="L132" s="79"/>
    </row>
    <row r="133" spans="2:12">
      <c r="B133" s="136"/>
      <c r="C133" s="136"/>
      <c r="E133" s="77"/>
      <c r="F133" s="141"/>
      <c r="G133" s="78"/>
      <c r="H133" s="78"/>
      <c r="I133" s="79"/>
      <c r="J133" s="79"/>
      <c r="K133" s="79"/>
      <c r="L133" s="79"/>
    </row>
    <row r="134" spans="2:12">
      <c r="B134" s="136"/>
      <c r="C134" s="136"/>
      <c r="D134" s="76"/>
      <c r="E134" s="77"/>
      <c r="F134" s="141"/>
      <c r="G134" s="78"/>
      <c r="H134" s="78"/>
      <c r="I134" s="79"/>
      <c r="J134" s="79"/>
      <c r="K134" s="79"/>
      <c r="L134" s="79"/>
    </row>
    <row r="135" spans="2:12">
      <c r="B135" s="136"/>
      <c r="C135" s="136"/>
      <c r="E135" s="77"/>
      <c r="F135" s="141"/>
      <c r="G135" s="78"/>
      <c r="H135" s="78"/>
      <c r="I135" s="79"/>
      <c r="J135" s="79"/>
      <c r="K135" s="79"/>
      <c r="L135" s="79"/>
    </row>
    <row r="136" spans="2:12">
      <c r="B136" s="136"/>
      <c r="C136" s="136"/>
      <c r="D136" s="76"/>
      <c r="E136" s="77"/>
      <c r="F136" s="141"/>
      <c r="G136" s="78"/>
      <c r="H136" s="78"/>
      <c r="I136" s="79"/>
      <c r="J136" s="79"/>
      <c r="K136" s="79"/>
      <c r="L136" s="79"/>
    </row>
    <row r="137" spans="2:12">
      <c r="B137" s="136"/>
      <c r="C137" s="136"/>
      <c r="E137" s="77"/>
      <c r="F137" s="141"/>
      <c r="G137" s="78"/>
      <c r="H137" s="78"/>
      <c r="I137" s="79"/>
      <c r="J137" s="79"/>
      <c r="K137" s="79"/>
      <c r="L137" s="79"/>
    </row>
    <row r="138" spans="2:12">
      <c r="B138" s="136"/>
      <c r="C138" s="136"/>
      <c r="D138" s="76"/>
      <c r="E138" s="77"/>
      <c r="F138" s="141"/>
      <c r="G138" s="78"/>
      <c r="H138" s="78"/>
      <c r="I138" s="79"/>
      <c r="J138" s="79"/>
      <c r="K138" s="79"/>
      <c r="L138" s="79"/>
    </row>
    <row r="139" spans="2:12">
      <c r="B139" s="136"/>
      <c r="C139" s="136"/>
      <c r="E139" s="77"/>
      <c r="F139" s="141"/>
      <c r="G139" s="78"/>
      <c r="H139" s="78"/>
      <c r="I139" s="79"/>
      <c r="J139" s="79"/>
      <c r="K139" s="79"/>
      <c r="L139" s="79"/>
    </row>
    <row r="140" spans="2:12">
      <c r="B140" s="136"/>
      <c r="C140" s="136"/>
      <c r="D140" s="76"/>
      <c r="E140" s="77"/>
      <c r="F140" s="141"/>
      <c r="G140" s="78"/>
      <c r="H140" s="78"/>
      <c r="I140" s="79"/>
      <c r="J140" s="79"/>
      <c r="K140" s="79"/>
      <c r="L140" s="79"/>
    </row>
    <row r="141" spans="2:12">
      <c r="B141" s="136"/>
      <c r="C141" s="136"/>
      <c r="E141" s="77"/>
      <c r="F141" s="141"/>
      <c r="G141" s="78"/>
      <c r="H141" s="78"/>
      <c r="I141" s="79"/>
      <c r="J141" s="79"/>
      <c r="K141" s="79"/>
      <c r="L141" s="79"/>
    </row>
    <row r="142" spans="2:12">
      <c r="B142" s="136"/>
      <c r="C142" s="136"/>
      <c r="D142" s="76"/>
      <c r="E142" s="77"/>
      <c r="F142" s="141"/>
      <c r="G142" s="78"/>
      <c r="H142" s="78"/>
      <c r="I142" s="79"/>
      <c r="J142" s="79"/>
      <c r="K142" s="79"/>
      <c r="L142" s="79"/>
    </row>
    <row r="143" spans="2:12">
      <c r="B143" s="136"/>
      <c r="C143" s="136"/>
      <c r="E143" s="77"/>
      <c r="F143" s="141"/>
      <c r="G143" s="78"/>
      <c r="H143" s="78"/>
      <c r="I143" s="79"/>
      <c r="J143" s="79"/>
      <c r="K143" s="79"/>
      <c r="L143" s="79"/>
    </row>
    <row r="144" spans="2:12">
      <c r="B144" s="136"/>
      <c r="C144" s="136"/>
      <c r="D144" s="76"/>
      <c r="E144" s="77"/>
      <c r="F144" s="141"/>
      <c r="G144" s="78"/>
      <c r="H144" s="78"/>
      <c r="I144" s="79"/>
      <c r="J144" s="79"/>
      <c r="K144" s="79"/>
      <c r="L144" s="79"/>
    </row>
    <row r="145" spans="2:12">
      <c r="B145" s="136"/>
      <c r="C145" s="136"/>
      <c r="E145" s="77"/>
      <c r="F145" s="141"/>
      <c r="G145" s="78"/>
      <c r="H145" s="78"/>
      <c r="I145" s="79"/>
      <c r="J145" s="79"/>
      <c r="K145" s="79"/>
      <c r="L145" s="79"/>
    </row>
    <row r="146" spans="2:12">
      <c r="B146" s="136"/>
      <c r="C146" s="136"/>
      <c r="D146" s="76"/>
      <c r="E146" s="77"/>
      <c r="F146" s="141"/>
      <c r="G146" s="78"/>
      <c r="H146" s="78"/>
      <c r="I146" s="79"/>
      <c r="J146" s="79"/>
      <c r="K146" s="79"/>
      <c r="L146" s="79"/>
    </row>
    <row r="147" spans="2:12">
      <c r="B147" s="136"/>
      <c r="C147" s="136"/>
      <c r="E147" s="77"/>
      <c r="F147" s="141"/>
      <c r="G147" s="78"/>
      <c r="H147" s="78"/>
      <c r="I147" s="79"/>
      <c r="J147" s="79"/>
      <c r="K147" s="79"/>
      <c r="L147" s="79"/>
    </row>
    <row r="148" spans="2:12">
      <c r="B148" s="136"/>
      <c r="C148" s="136"/>
      <c r="D148" s="76"/>
      <c r="E148" s="77"/>
      <c r="F148" s="141"/>
      <c r="G148" s="78"/>
      <c r="H148" s="78"/>
      <c r="I148" s="79"/>
      <c r="J148" s="79"/>
      <c r="K148" s="79"/>
      <c r="L148" s="79"/>
    </row>
    <row r="149" spans="2:12">
      <c r="B149" s="136"/>
      <c r="C149" s="136"/>
      <c r="E149" s="77"/>
      <c r="F149" s="141"/>
      <c r="G149" s="78"/>
      <c r="H149" s="78"/>
      <c r="I149" s="79"/>
      <c r="J149" s="79"/>
      <c r="K149" s="79"/>
      <c r="L149" s="79"/>
    </row>
    <row r="150" spans="2:12">
      <c r="B150" s="136"/>
      <c r="C150" s="136"/>
      <c r="D150" s="76"/>
      <c r="E150" s="77"/>
      <c r="F150" s="141"/>
      <c r="G150" s="78"/>
      <c r="H150" s="78"/>
      <c r="I150" s="79"/>
      <c r="J150" s="79"/>
      <c r="K150" s="79"/>
      <c r="L150" s="79"/>
    </row>
    <row r="151" spans="2:12">
      <c r="B151" s="136"/>
      <c r="C151" s="136"/>
      <c r="E151" s="77"/>
      <c r="F151" s="141"/>
      <c r="G151" s="78"/>
      <c r="H151" s="78"/>
      <c r="I151" s="79"/>
      <c r="J151" s="79"/>
      <c r="K151" s="79"/>
      <c r="L151" s="79"/>
    </row>
    <row r="152" spans="2:12">
      <c r="B152" s="136"/>
      <c r="C152" s="136"/>
      <c r="D152" s="76"/>
      <c r="E152" s="77"/>
      <c r="F152" s="141"/>
      <c r="G152" s="78"/>
      <c r="H152" s="78"/>
      <c r="I152" s="79"/>
      <c r="J152" s="79"/>
      <c r="K152" s="79"/>
      <c r="L152" s="79"/>
    </row>
    <row r="153" spans="2:12">
      <c r="B153" s="136"/>
      <c r="C153" s="136"/>
      <c r="E153" s="77"/>
      <c r="F153" s="141"/>
      <c r="G153" s="78"/>
      <c r="H153" s="78"/>
      <c r="I153" s="79"/>
      <c r="J153" s="79"/>
      <c r="K153" s="79"/>
      <c r="L153" s="79"/>
    </row>
    <row r="154" spans="2:12">
      <c r="B154" s="136"/>
      <c r="C154" s="136"/>
      <c r="D154" s="76"/>
      <c r="E154" s="77"/>
      <c r="F154" s="141"/>
      <c r="G154" s="78"/>
      <c r="H154" s="78"/>
      <c r="I154" s="79"/>
      <c r="J154" s="79"/>
      <c r="K154" s="79"/>
      <c r="L154" s="79"/>
    </row>
    <row r="155" spans="2:12">
      <c r="B155" s="136"/>
      <c r="C155" s="136"/>
      <c r="E155" s="77"/>
      <c r="F155" s="141"/>
      <c r="G155" s="78"/>
      <c r="H155" s="78"/>
      <c r="I155" s="79"/>
      <c r="J155" s="79"/>
      <c r="K155" s="79"/>
      <c r="L155" s="79"/>
    </row>
    <row r="156" spans="2:12">
      <c r="B156" s="136"/>
      <c r="C156" s="136"/>
      <c r="D156" s="76"/>
      <c r="E156" s="77"/>
      <c r="F156" s="141"/>
      <c r="G156" s="78"/>
      <c r="H156" s="78"/>
      <c r="I156" s="79"/>
      <c r="J156" s="79"/>
      <c r="K156" s="79"/>
      <c r="L156" s="79"/>
    </row>
    <row r="157" spans="2:12">
      <c r="B157" s="136"/>
      <c r="C157" s="136"/>
      <c r="E157" s="77"/>
      <c r="F157" s="141"/>
      <c r="G157" s="78"/>
      <c r="H157" s="78"/>
      <c r="I157" s="79"/>
      <c r="J157" s="79"/>
      <c r="K157" s="79"/>
      <c r="L157" s="79"/>
    </row>
    <row r="158" spans="2:12">
      <c r="B158" s="136"/>
      <c r="C158" s="136"/>
      <c r="D158" s="76"/>
      <c r="E158" s="77"/>
      <c r="F158" s="141"/>
      <c r="G158" s="78"/>
      <c r="H158" s="78"/>
      <c r="I158" s="79"/>
      <c r="J158" s="79"/>
      <c r="K158" s="79"/>
      <c r="L158" s="79"/>
    </row>
    <row r="159" spans="2:12">
      <c r="B159" s="136"/>
      <c r="C159" s="136"/>
      <c r="E159" s="77"/>
      <c r="F159" s="141"/>
      <c r="G159" s="78"/>
      <c r="H159" s="78"/>
      <c r="I159" s="79"/>
      <c r="J159" s="79"/>
      <c r="K159" s="79"/>
      <c r="L159" s="79"/>
    </row>
    <row r="160" spans="2:12">
      <c r="B160" s="136"/>
      <c r="C160" s="136"/>
      <c r="D160" s="76"/>
      <c r="E160" s="77"/>
      <c r="F160" s="141"/>
      <c r="G160" s="78"/>
      <c r="H160" s="78"/>
      <c r="I160" s="79"/>
      <c r="J160" s="79"/>
      <c r="K160" s="79"/>
      <c r="L160" s="79"/>
    </row>
    <row r="161" spans="2:12">
      <c r="B161" s="136"/>
      <c r="C161" s="136"/>
      <c r="E161" s="77"/>
      <c r="F161" s="141"/>
      <c r="G161" s="78"/>
      <c r="H161" s="78"/>
      <c r="I161" s="79"/>
      <c r="J161" s="79"/>
      <c r="K161" s="79"/>
      <c r="L161" s="79"/>
    </row>
    <row r="162" spans="2:12">
      <c r="B162" s="136"/>
      <c r="C162" s="136"/>
      <c r="D162" s="76"/>
      <c r="E162" s="77"/>
      <c r="F162" s="141"/>
      <c r="G162" s="78"/>
      <c r="H162" s="78"/>
      <c r="I162" s="79"/>
      <c r="J162" s="79"/>
      <c r="K162" s="79"/>
      <c r="L162" s="79"/>
    </row>
    <row r="163" spans="2:12">
      <c r="B163" s="136"/>
      <c r="C163" s="136"/>
      <c r="E163" s="77"/>
      <c r="F163" s="141"/>
      <c r="G163" s="78"/>
      <c r="H163" s="78"/>
      <c r="I163" s="79"/>
      <c r="J163" s="79"/>
      <c r="K163" s="79"/>
      <c r="L163" s="79"/>
    </row>
    <row r="164" spans="2:12">
      <c r="B164" s="136"/>
      <c r="C164" s="136"/>
      <c r="D164" s="76"/>
      <c r="E164" s="77"/>
      <c r="F164" s="141"/>
      <c r="G164" s="78"/>
      <c r="H164" s="78"/>
      <c r="I164" s="79"/>
      <c r="J164" s="79"/>
      <c r="K164" s="79"/>
      <c r="L164" s="79"/>
    </row>
    <row r="165" spans="2:12">
      <c r="B165" s="136"/>
      <c r="C165" s="136"/>
      <c r="E165" s="77"/>
      <c r="F165" s="141"/>
      <c r="G165" s="78"/>
      <c r="H165" s="78"/>
      <c r="I165" s="79"/>
      <c r="J165" s="79"/>
      <c r="K165" s="79"/>
      <c r="L165" s="79"/>
    </row>
    <row r="166" spans="2:12">
      <c r="B166" s="136"/>
      <c r="C166" s="136"/>
      <c r="D166" s="76"/>
      <c r="E166" s="77"/>
      <c r="F166" s="141"/>
      <c r="G166" s="78"/>
      <c r="H166" s="78"/>
      <c r="I166" s="79"/>
      <c r="J166" s="79"/>
      <c r="K166" s="79"/>
      <c r="L166" s="79"/>
    </row>
    <row r="167" spans="2:12">
      <c r="B167" s="136"/>
      <c r="C167" s="136"/>
      <c r="E167" s="77"/>
      <c r="F167" s="141"/>
      <c r="G167" s="78"/>
      <c r="H167" s="78"/>
      <c r="I167" s="79"/>
      <c r="J167" s="79"/>
      <c r="K167" s="79"/>
      <c r="L167" s="79"/>
    </row>
    <row r="168" spans="2:12">
      <c r="B168" s="136"/>
      <c r="C168" s="136"/>
      <c r="D168" s="76"/>
      <c r="E168" s="77"/>
      <c r="F168" s="141"/>
      <c r="G168" s="78"/>
      <c r="H168" s="78"/>
      <c r="I168" s="79"/>
      <c r="J168" s="79"/>
      <c r="K168" s="79"/>
      <c r="L168" s="79"/>
    </row>
    <row r="169" spans="2:12">
      <c r="B169" s="136"/>
      <c r="C169" s="136"/>
      <c r="E169" s="77"/>
      <c r="F169" s="141"/>
      <c r="G169" s="78"/>
      <c r="H169" s="78"/>
      <c r="I169" s="79"/>
      <c r="J169" s="79"/>
      <c r="K169" s="79"/>
      <c r="L169" s="79"/>
    </row>
    <row r="170" spans="2:12">
      <c r="B170" s="136"/>
      <c r="C170" s="136"/>
      <c r="D170" s="76"/>
      <c r="E170" s="77"/>
      <c r="F170" s="141"/>
      <c r="G170" s="78"/>
      <c r="H170" s="78"/>
      <c r="I170" s="79"/>
      <c r="J170" s="79"/>
      <c r="K170" s="79"/>
      <c r="L170" s="79"/>
    </row>
    <row r="171" spans="2:12">
      <c r="B171" s="136"/>
      <c r="C171" s="136"/>
      <c r="E171" s="77"/>
      <c r="F171" s="141"/>
      <c r="G171" s="78"/>
      <c r="H171" s="78"/>
      <c r="I171" s="79"/>
      <c r="J171" s="79"/>
      <c r="K171" s="79"/>
      <c r="L171" s="79"/>
    </row>
    <row r="172" spans="2:12">
      <c r="B172" s="136"/>
      <c r="C172" s="136"/>
      <c r="D172" s="76"/>
      <c r="E172" s="77"/>
      <c r="F172" s="141"/>
      <c r="G172" s="78"/>
      <c r="H172" s="78"/>
      <c r="I172" s="79"/>
      <c r="J172" s="79"/>
      <c r="K172" s="79"/>
      <c r="L172" s="79"/>
    </row>
    <row r="173" spans="2:12">
      <c r="B173" s="136"/>
      <c r="C173" s="136"/>
      <c r="E173" s="77"/>
      <c r="F173" s="141"/>
      <c r="G173" s="78"/>
      <c r="H173" s="78"/>
      <c r="I173" s="79"/>
      <c r="J173" s="79"/>
      <c r="K173" s="79"/>
      <c r="L173" s="79"/>
    </row>
    <row r="174" spans="2:12">
      <c r="B174" s="136"/>
      <c r="C174" s="136"/>
      <c r="D174" s="76"/>
      <c r="E174" s="77"/>
      <c r="F174" s="141"/>
      <c r="G174" s="78"/>
      <c r="H174" s="78"/>
      <c r="I174" s="79"/>
      <c r="J174" s="79"/>
      <c r="K174" s="79"/>
      <c r="L174" s="79"/>
    </row>
    <row r="175" spans="2:12">
      <c r="B175" s="136"/>
      <c r="C175" s="136"/>
      <c r="E175" s="77"/>
      <c r="F175" s="141"/>
      <c r="G175" s="78"/>
      <c r="H175" s="78"/>
      <c r="I175" s="79"/>
      <c r="J175" s="79"/>
      <c r="K175" s="79"/>
      <c r="L175" s="79"/>
    </row>
    <row r="176" spans="2:12">
      <c r="B176" s="136"/>
      <c r="C176" s="136"/>
      <c r="D176" s="76"/>
      <c r="E176" s="77"/>
      <c r="F176" s="141"/>
      <c r="G176" s="78"/>
      <c r="H176" s="78"/>
      <c r="I176" s="79"/>
      <c r="J176" s="79"/>
      <c r="K176" s="79"/>
      <c r="L176" s="79"/>
    </row>
    <row r="177" spans="2:12">
      <c r="B177" s="136"/>
      <c r="C177" s="136"/>
      <c r="E177" s="77"/>
      <c r="F177" s="141"/>
      <c r="G177" s="78"/>
      <c r="H177" s="78"/>
      <c r="I177" s="79"/>
      <c r="J177" s="79"/>
      <c r="K177" s="79"/>
      <c r="L177" s="79"/>
    </row>
    <row r="178" spans="2:12">
      <c r="B178" s="136"/>
      <c r="C178" s="136"/>
      <c r="D178" s="76"/>
      <c r="E178" s="77"/>
      <c r="F178" s="141"/>
      <c r="G178" s="78"/>
      <c r="H178" s="78"/>
      <c r="I178" s="79"/>
      <c r="J178" s="79"/>
      <c r="K178" s="79"/>
      <c r="L178" s="79"/>
    </row>
    <row r="179" spans="2:12">
      <c r="B179" s="136"/>
      <c r="C179" s="136"/>
      <c r="E179" s="77"/>
      <c r="F179" s="141"/>
      <c r="G179" s="78"/>
      <c r="H179" s="78"/>
      <c r="I179" s="79"/>
      <c r="J179" s="79"/>
      <c r="K179" s="79"/>
      <c r="L179" s="79"/>
    </row>
    <row r="180" spans="2:12">
      <c r="B180" s="136"/>
      <c r="C180" s="136"/>
      <c r="D180" s="76"/>
      <c r="E180" s="77"/>
      <c r="F180" s="141"/>
      <c r="G180" s="78"/>
      <c r="H180" s="78"/>
      <c r="I180" s="79"/>
      <c r="J180" s="79"/>
      <c r="K180" s="79"/>
      <c r="L180" s="79"/>
    </row>
    <row r="181" spans="2:12">
      <c r="B181" s="136"/>
      <c r="C181" s="136"/>
      <c r="E181" s="77"/>
      <c r="F181" s="141"/>
      <c r="G181" s="78"/>
      <c r="H181" s="78"/>
      <c r="I181" s="79"/>
      <c r="J181" s="79"/>
      <c r="K181" s="79"/>
      <c r="L181" s="79"/>
    </row>
    <row r="182" spans="2:12">
      <c r="B182" s="136"/>
      <c r="C182" s="136"/>
      <c r="D182" s="76"/>
      <c r="E182" s="77"/>
      <c r="F182" s="141"/>
      <c r="G182" s="78"/>
      <c r="H182" s="78"/>
      <c r="I182" s="79"/>
      <c r="J182" s="79"/>
      <c r="K182" s="79"/>
      <c r="L182" s="79"/>
    </row>
    <row r="183" spans="2:12">
      <c r="B183" s="136"/>
      <c r="C183" s="136"/>
      <c r="E183" s="77"/>
      <c r="F183" s="141"/>
      <c r="G183" s="78"/>
      <c r="H183" s="78"/>
      <c r="I183" s="79"/>
      <c r="J183" s="79"/>
      <c r="K183" s="79"/>
      <c r="L183" s="79"/>
    </row>
    <row r="184" spans="2:12">
      <c r="B184" s="136"/>
      <c r="C184" s="136"/>
      <c r="D184" s="76"/>
      <c r="E184" s="77"/>
      <c r="F184" s="141"/>
      <c r="G184" s="78"/>
      <c r="H184" s="78"/>
      <c r="I184" s="79"/>
      <c r="J184" s="79"/>
      <c r="K184" s="79"/>
      <c r="L184" s="79"/>
    </row>
    <row r="185" spans="2:12">
      <c r="B185" s="136"/>
      <c r="C185" s="136"/>
      <c r="E185" s="77"/>
      <c r="F185" s="141"/>
      <c r="G185" s="78"/>
      <c r="H185" s="78"/>
      <c r="I185" s="79"/>
      <c r="J185" s="79"/>
      <c r="K185" s="79"/>
      <c r="L185" s="79"/>
    </row>
    <row r="186" spans="2:12">
      <c r="B186" s="136"/>
      <c r="C186" s="136"/>
      <c r="D186" s="76"/>
      <c r="E186" s="77"/>
      <c r="F186" s="141"/>
      <c r="G186" s="78"/>
      <c r="H186" s="78"/>
      <c r="I186" s="79"/>
      <c r="J186" s="79"/>
      <c r="K186" s="79"/>
      <c r="L186" s="79"/>
    </row>
    <row r="187" spans="2:12">
      <c r="B187" s="136"/>
      <c r="C187" s="136"/>
      <c r="E187" s="77"/>
      <c r="F187" s="141"/>
      <c r="G187" s="78"/>
      <c r="H187" s="78"/>
      <c r="I187" s="79"/>
      <c r="J187" s="79"/>
      <c r="K187" s="79"/>
      <c r="L187" s="79"/>
    </row>
    <row r="188" spans="2:12">
      <c r="B188" s="136"/>
      <c r="C188" s="136"/>
      <c r="D188" s="76"/>
      <c r="E188" s="77"/>
      <c r="F188" s="141"/>
      <c r="G188" s="78"/>
      <c r="H188" s="78"/>
      <c r="I188" s="79"/>
      <c r="J188" s="79"/>
      <c r="K188" s="79"/>
      <c r="L188" s="79"/>
    </row>
    <row r="190" spans="2:12">
      <c r="F190"/>
    </row>
    <row r="191" spans="2:12">
      <c r="F191"/>
    </row>
    <row r="192" spans="2:12">
      <c r="F192"/>
    </row>
    <row r="193" spans="6:6">
      <c r="F193"/>
    </row>
    <row r="194" spans="6:6">
      <c r="F194"/>
    </row>
    <row r="195" spans="6:6">
      <c r="F195"/>
    </row>
    <row r="196" spans="6:6">
      <c r="F196"/>
    </row>
    <row r="197" spans="6:6">
      <c r="F197"/>
    </row>
    <row r="198" spans="6:6">
      <c r="F198"/>
    </row>
  </sheetData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49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B1:L186"/>
  <sheetViews>
    <sheetView view="pageBreakPreview" zoomScaleNormal="100" zoomScaleSheetLayoutView="100" workbookViewId="0">
      <selection activeCell="K11" sqref="K11"/>
    </sheetView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12" width="14.81640625" customWidth="1"/>
  </cols>
  <sheetData>
    <row r="1" spans="2:12" ht="24.75" customHeight="1">
      <c r="B1" s="89" t="s">
        <v>20</v>
      </c>
      <c r="C1" s="38"/>
      <c r="D1" s="84" t="str">
        <f>Rekapitulace!D3</f>
        <v>2022/67</v>
      </c>
      <c r="E1" s="84"/>
      <c r="F1" s="53">
        <v>0</v>
      </c>
      <c r="G1" s="84"/>
      <c r="H1" s="84"/>
      <c r="I1" s="84"/>
      <c r="J1" s="84"/>
      <c r="K1" s="84"/>
      <c r="L1" s="84"/>
    </row>
    <row r="2" spans="2:12" ht="37.5" customHeight="1">
      <c r="B2" s="89" t="s">
        <v>32</v>
      </c>
      <c r="C2" s="38"/>
      <c r="D2" s="204" t="str">
        <f>Rekapitulace!D4</f>
        <v>Ústav výzkumu globální změny AV ČR, v.v.i.,                                               Bělidla 986/4a, 603 00 Brno</v>
      </c>
      <c r="E2" s="204"/>
      <c r="F2" s="53">
        <v>0</v>
      </c>
      <c r="G2" s="84"/>
      <c r="H2" s="84"/>
      <c r="I2" s="84"/>
      <c r="J2" s="84"/>
      <c r="K2" s="84"/>
      <c r="L2" s="84"/>
    </row>
    <row r="3" spans="2:12" ht="37.5" customHeight="1">
      <c r="B3" s="89" t="s">
        <v>9</v>
      </c>
      <c r="C3" s="38"/>
      <c r="D3" s="204" t="str">
        <f>Rekapitulace!D5</f>
        <v>CzechGlobe - pavilon D</v>
      </c>
      <c r="E3" s="204"/>
      <c r="F3" s="53">
        <v>0</v>
      </c>
      <c r="G3" s="84"/>
      <c r="H3" s="84"/>
      <c r="I3" s="84"/>
      <c r="J3" s="84"/>
      <c r="K3" s="84"/>
      <c r="L3" s="84"/>
    </row>
    <row r="4" spans="2:12" ht="12.75" customHeight="1">
      <c r="B4" s="90" t="s">
        <v>23</v>
      </c>
      <c r="C4" s="31"/>
      <c r="D4" s="84" t="s">
        <v>46</v>
      </c>
      <c r="E4" s="1"/>
      <c r="F4" s="53">
        <v>0</v>
      </c>
      <c r="G4" s="1"/>
      <c r="H4" s="1"/>
      <c r="I4" s="1"/>
      <c r="J4" s="1"/>
      <c r="K4" s="1"/>
      <c r="L4" s="1"/>
    </row>
    <row r="5" spans="2:12" ht="12.75" customHeight="1">
      <c r="B5" s="2"/>
      <c r="C5" s="2"/>
      <c r="D5" s="16"/>
      <c r="E5" s="1"/>
      <c r="F5" s="54">
        <v>0</v>
      </c>
      <c r="G5" s="12"/>
      <c r="H5" s="14"/>
      <c r="I5" s="12"/>
      <c r="J5" s="12"/>
      <c r="K5" s="12"/>
      <c r="L5" s="12"/>
    </row>
    <row r="6" spans="2:12" ht="9" customHeight="1">
      <c r="F6" s="53">
        <v>0</v>
      </c>
    </row>
    <row r="7" spans="2:12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  <c r="J7" s="175" t="s">
        <v>326</v>
      </c>
      <c r="K7" s="175" t="s">
        <v>327</v>
      </c>
      <c r="L7" s="175" t="s">
        <v>328</v>
      </c>
    </row>
    <row r="8" spans="2:12" ht="13">
      <c r="B8" s="7"/>
      <c r="C8" s="7"/>
      <c r="D8" s="50" t="s">
        <v>66</v>
      </c>
      <c r="E8" s="7"/>
      <c r="F8" s="55">
        <v>0</v>
      </c>
      <c r="G8" s="7"/>
      <c r="H8" s="7"/>
      <c r="I8" s="7"/>
      <c r="J8" s="7"/>
      <c r="K8" s="7"/>
      <c r="L8" s="7"/>
    </row>
    <row r="9" spans="2:12">
      <c r="B9" s="7"/>
      <c r="C9" s="138">
        <v>1</v>
      </c>
      <c r="D9" s="87" t="s">
        <v>84</v>
      </c>
      <c r="E9" s="139" t="s">
        <v>14</v>
      </c>
      <c r="F9" s="56">
        <v>81</v>
      </c>
      <c r="G9" s="15"/>
      <c r="H9" s="15"/>
      <c r="I9" s="71">
        <f t="shared" ref="I9:I32" si="0">F9*(G9+H9)</f>
        <v>0</v>
      </c>
      <c r="J9" s="71"/>
      <c r="K9" s="71"/>
      <c r="L9" s="71"/>
    </row>
    <row r="10" spans="2:12">
      <c r="B10" s="7"/>
      <c r="C10" s="138">
        <v>2</v>
      </c>
      <c r="D10" s="87" t="s">
        <v>286</v>
      </c>
      <c r="E10" s="139" t="s">
        <v>14</v>
      </c>
      <c r="F10" s="56">
        <v>81</v>
      </c>
      <c r="G10" s="15"/>
      <c r="H10" s="15"/>
      <c r="I10" s="71">
        <f t="shared" si="0"/>
        <v>0</v>
      </c>
      <c r="J10" s="71"/>
      <c r="K10" s="71"/>
      <c r="L10" s="71"/>
    </row>
    <row r="11" spans="2:12">
      <c r="B11" s="7"/>
      <c r="C11" s="138">
        <v>3</v>
      </c>
      <c r="D11" s="87" t="s">
        <v>287</v>
      </c>
      <c r="E11" s="139" t="s">
        <v>15</v>
      </c>
      <c r="F11" s="56">
        <v>7</v>
      </c>
      <c r="G11" s="15"/>
      <c r="H11" s="15"/>
      <c r="I11" s="71">
        <f t="shared" si="0"/>
        <v>0</v>
      </c>
      <c r="J11" s="71"/>
      <c r="K11" s="71"/>
      <c r="L11" s="71"/>
    </row>
    <row r="12" spans="2:12" s="172" customFormat="1" ht="25">
      <c r="B12" s="165"/>
      <c r="C12" s="166">
        <v>4</v>
      </c>
      <c r="D12" s="167" t="s">
        <v>291</v>
      </c>
      <c r="E12" s="168" t="s">
        <v>15</v>
      </c>
      <c r="F12" s="169">
        <v>115</v>
      </c>
      <c r="G12" s="170"/>
      <c r="H12" s="170"/>
      <c r="I12" s="174">
        <f t="shared" si="0"/>
        <v>0</v>
      </c>
      <c r="J12" s="174"/>
      <c r="K12" s="174"/>
      <c r="L12" s="174"/>
    </row>
    <row r="13" spans="2:12" s="172" customFormat="1">
      <c r="B13" s="165"/>
      <c r="C13" s="166">
        <v>5</v>
      </c>
      <c r="D13" s="167" t="s">
        <v>292</v>
      </c>
      <c r="E13" s="168" t="s">
        <v>15</v>
      </c>
      <c r="F13" s="169">
        <v>36</v>
      </c>
      <c r="G13" s="170"/>
      <c r="H13" s="170"/>
      <c r="I13" s="174">
        <f t="shared" si="0"/>
        <v>0</v>
      </c>
      <c r="J13" s="174"/>
      <c r="K13" s="174"/>
      <c r="L13" s="174"/>
    </row>
    <row r="14" spans="2:12" s="172" customFormat="1">
      <c r="B14" s="165"/>
      <c r="C14" s="166">
        <v>6</v>
      </c>
      <c r="D14" s="167" t="s">
        <v>293</v>
      </c>
      <c r="E14" s="168" t="s">
        <v>15</v>
      </c>
      <c r="F14" s="169">
        <v>15</v>
      </c>
      <c r="G14" s="170"/>
      <c r="H14" s="170"/>
      <c r="I14" s="174">
        <f t="shared" si="0"/>
        <v>0</v>
      </c>
      <c r="J14" s="174"/>
      <c r="K14" s="174"/>
      <c r="L14" s="174"/>
    </row>
    <row r="15" spans="2:12" ht="25">
      <c r="B15" s="7"/>
      <c r="C15" s="138">
        <v>7</v>
      </c>
      <c r="D15" s="95" t="s">
        <v>294</v>
      </c>
      <c r="E15" s="139" t="s">
        <v>15</v>
      </c>
      <c r="F15" s="56">
        <v>20</v>
      </c>
      <c r="G15" s="15"/>
      <c r="H15" s="15"/>
      <c r="I15" s="71">
        <f t="shared" si="0"/>
        <v>0</v>
      </c>
      <c r="J15" s="71"/>
      <c r="K15" s="71"/>
      <c r="L15" s="71"/>
    </row>
    <row r="16" spans="2:12" s="172" customFormat="1" ht="25">
      <c r="B16" s="165"/>
      <c r="C16" s="166">
        <v>8</v>
      </c>
      <c r="D16" s="167" t="s">
        <v>295</v>
      </c>
      <c r="E16" s="168" t="s">
        <v>15</v>
      </c>
      <c r="F16" s="169">
        <v>27</v>
      </c>
      <c r="G16" s="170"/>
      <c r="H16" s="170"/>
      <c r="I16" s="174">
        <f t="shared" si="0"/>
        <v>0</v>
      </c>
      <c r="J16" s="174"/>
      <c r="K16" s="174"/>
      <c r="L16" s="174"/>
    </row>
    <row r="17" spans="2:12" ht="25">
      <c r="B17" s="7"/>
      <c r="C17" s="138">
        <v>9</v>
      </c>
      <c r="D17" s="95" t="s">
        <v>296</v>
      </c>
      <c r="E17" s="139" t="s">
        <v>15</v>
      </c>
      <c r="F17" s="56">
        <v>30</v>
      </c>
      <c r="G17" s="15"/>
      <c r="H17" s="15"/>
      <c r="I17" s="71">
        <f t="shared" si="0"/>
        <v>0</v>
      </c>
      <c r="J17" s="71"/>
      <c r="K17" s="71"/>
      <c r="L17" s="71"/>
    </row>
    <row r="18" spans="2:12" ht="25">
      <c r="B18" s="7"/>
      <c r="C18" s="138">
        <v>10</v>
      </c>
      <c r="D18" s="95" t="s">
        <v>297</v>
      </c>
      <c r="E18" s="139" t="s">
        <v>15</v>
      </c>
      <c r="F18" s="56">
        <v>12</v>
      </c>
      <c r="G18" s="15"/>
      <c r="H18" s="15"/>
      <c r="I18" s="71">
        <f t="shared" si="0"/>
        <v>0</v>
      </c>
      <c r="J18" s="71"/>
      <c r="K18" s="71"/>
      <c r="L18" s="71"/>
    </row>
    <row r="19" spans="2:12" ht="25">
      <c r="B19" s="7"/>
      <c r="C19" s="138">
        <v>11</v>
      </c>
      <c r="D19" s="95" t="s">
        <v>298</v>
      </c>
      <c r="E19" s="139" t="s">
        <v>15</v>
      </c>
      <c r="F19" s="56">
        <v>18</v>
      </c>
      <c r="G19" s="15"/>
      <c r="H19" s="15"/>
      <c r="I19" s="71">
        <f t="shared" si="0"/>
        <v>0</v>
      </c>
      <c r="J19" s="71"/>
      <c r="K19" s="71"/>
      <c r="L19" s="71"/>
    </row>
    <row r="20" spans="2:12" ht="25">
      <c r="B20" s="7"/>
      <c r="C20" s="138">
        <v>12</v>
      </c>
      <c r="D20" s="95" t="s">
        <v>299</v>
      </c>
      <c r="E20" s="139" t="s">
        <v>15</v>
      </c>
      <c r="F20" s="56">
        <v>39</v>
      </c>
      <c r="G20" s="15"/>
      <c r="H20" s="15"/>
      <c r="I20" s="71">
        <f t="shared" si="0"/>
        <v>0</v>
      </c>
      <c r="J20" s="71"/>
      <c r="K20" s="71"/>
      <c r="L20" s="71"/>
    </row>
    <row r="21" spans="2:12" s="172" customFormat="1" ht="25">
      <c r="B21" s="165"/>
      <c r="C21" s="166">
        <v>13</v>
      </c>
      <c r="D21" s="167" t="s">
        <v>300</v>
      </c>
      <c r="E21" s="168" t="s">
        <v>15</v>
      </c>
      <c r="F21" s="169">
        <v>29</v>
      </c>
      <c r="G21" s="170"/>
      <c r="H21" s="170"/>
      <c r="I21" s="174">
        <f t="shared" si="0"/>
        <v>0</v>
      </c>
      <c r="J21" s="174"/>
      <c r="K21" s="174"/>
      <c r="L21" s="174"/>
    </row>
    <row r="22" spans="2:12" s="172" customFormat="1" ht="25">
      <c r="B22" s="165"/>
      <c r="C22" s="166">
        <v>14</v>
      </c>
      <c r="D22" s="167" t="s">
        <v>301</v>
      </c>
      <c r="E22" s="168" t="s">
        <v>15</v>
      </c>
      <c r="F22" s="169">
        <v>17</v>
      </c>
      <c r="G22" s="170"/>
      <c r="H22" s="170"/>
      <c r="I22" s="174">
        <f t="shared" si="0"/>
        <v>0</v>
      </c>
      <c r="J22" s="174"/>
      <c r="K22" s="174"/>
      <c r="L22" s="174"/>
    </row>
    <row r="23" spans="2:12" s="172" customFormat="1" ht="25">
      <c r="B23" s="165"/>
      <c r="C23" s="166">
        <v>15</v>
      </c>
      <c r="D23" s="167" t="s">
        <v>302</v>
      </c>
      <c r="E23" s="168" t="s">
        <v>15</v>
      </c>
      <c r="F23" s="169">
        <v>67</v>
      </c>
      <c r="G23" s="170"/>
      <c r="H23" s="170"/>
      <c r="I23" s="174">
        <f t="shared" si="0"/>
        <v>0</v>
      </c>
      <c r="J23" s="174"/>
      <c r="K23" s="174"/>
      <c r="L23" s="174"/>
    </row>
    <row r="24" spans="2:12" s="172" customFormat="1" ht="25">
      <c r="B24" s="165"/>
      <c r="C24" s="166">
        <v>16</v>
      </c>
      <c r="D24" s="167" t="s">
        <v>303</v>
      </c>
      <c r="E24" s="168" t="s">
        <v>15</v>
      </c>
      <c r="F24" s="169">
        <v>6</v>
      </c>
      <c r="G24" s="170"/>
      <c r="H24" s="170"/>
      <c r="I24" s="174">
        <f t="shared" si="0"/>
        <v>0</v>
      </c>
      <c r="J24" s="174"/>
      <c r="K24" s="174"/>
      <c r="L24" s="174"/>
    </row>
    <row r="25" spans="2:12" s="172" customFormat="1" ht="25">
      <c r="B25" s="165"/>
      <c r="C25" s="166">
        <v>17</v>
      </c>
      <c r="D25" s="167" t="s">
        <v>304</v>
      </c>
      <c r="E25" s="168" t="s">
        <v>15</v>
      </c>
      <c r="F25" s="169">
        <v>1</v>
      </c>
      <c r="G25" s="170"/>
      <c r="H25" s="170"/>
      <c r="I25" s="174">
        <f t="shared" si="0"/>
        <v>0</v>
      </c>
      <c r="J25" s="174"/>
      <c r="K25" s="174"/>
      <c r="L25" s="174"/>
    </row>
    <row r="26" spans="2:12" s="172" customFormat="1" ht="25">
      <c r="B26" s="165"/>
      <c r="C26" s="166">
        <v>18</v>
      </c>
      <c r="D26" s="167" t="s">
        <v>305</v>
      </c>
      <c r="E26" s="168" t="s">
        <v>15</v>
      </c>
      <c r="F26" s="169">
        <v>1</v>
      </c>
      <c r="G26" s="170"/>
      <c r="H26" s="170"/>
      <c r="I26" s="174">
        <f t="shared" si="0"/>
        <v>0</v>
      </c>
      <c r="J26" s="174"/>
      <c r="K26" s="174"/>
      <c r="L26" s="174"/>
    </row>
    <row r="27" spans="2:12" s="172" customFormat="1" ht="25">
      <c r="B27" s="165"/>
      <c r="C27" s="166">
        <v>19</v>
      </c>
      <c r="D27" s="167" t="s">
        <v>306</v>
      </c>
      <c r="E27" s="168" t="s">
        <v>15</v>
      </c>
      <c r="F27" s="169">
        <v>1</v>
      </c>
      <c r="G27" s="170"/>
      <c r="H27" s="170"/>
      <c r="I27" s="174">
        <f t="shared" si="0"/>
        <v>0</v>
      </c>
      <c r="J27" s="174"/>
      <c r="K27" s="174"/>
      <c r="L27" s="174"/>
    </row>
    <row r="28" spans="2:12" s="172" customFormat="1" ht="25">
      <c r="B28" s="165"/>
      <c r="C28" s="166">
        <v>20</v>
      </c>
      <c r="D28" s="167" t="s">
        <v>307</v>
      </c>
      <c r="E28" s="168" t="s">
        <v>15</v>
      </c>
      <c r="F28" s="169">
        <v>3</v>
      </c>
      <c r="G28" s="170"/>
      <c r="H28" s="170"/>
      <c r="I28" s="174">
        <f t="shared" si="0"/>
        <v>0</v>
      </c>
      <c r="J28" s="174"/>
      <c r="K28" s="174"/>
      <c r="L28" s="174"/>
    </row>
    <row r="29" spans="2:12" s="172" customFormat="1" ht="25">
      <c r="B29" s="165"/>
      <c r="C29" s="166">
        <v>21</v>
      </c>
      <c r="D29" s="167" t="s">
        <v>308</v>
      </c>
      <c r="E29" s="168" t="s">
        <v>15</v>
      </c>
      <c r="F29" s="169">
        <v>3</v>
      </c>
      <c r="G29" s="170"/>
      <c r="H29" s="170"/>
      <c r="I29" s="174">
        <f t="shared" si="0"/>
        <v>0</v>
      </c>
      <c r="J29" s="174"/>
      <c r="K29" s="174"/>
      <c r="L29" s="174"/>
    </row>
    <row r="30" spans="2:12" s="172" customFormat="1" ht="25">
      <c r="B30" s="165"/>
      <c r="C30" s="166">
        <v>22</v>
      </c>
      <c r="D30" s="167" t="s">
        <v>309</v>
      </c>
      <c r="E30" s="168" t="s">
        <v>16</v>
      </c>
      <c r="F30" s="169">
        <v>1</v>
      </c>
      <c r="G30" s="170"/>
      <c r="H30" s="170"/>
      <c r="I30" s="174">
        <f t="shared" si="0"/>
        <v>0</v>
      </c>
      <c r="J30" s="174"/>
      <c r="K30" s="174"/>
      <c r="L30" s="174"/>
    </row>
    <row r="31" spans="2:12" s="172" customFormat="1" ht="24" customHeight="1">
      <c r="B31" s="165"/>
      <c r="C31" s="166">
        <v>23</v>
      </c>
      <c r="D31" s="167" t="s">
        <v>310</v>
      </c>
      <c r="E31" s="168" t="s">
        <v>15</v>
      </c>
      <c r="F31" s="169">
        <v>11</v>
      </c>
      <c r="G31" s="170"/>
      <c r="H31" s="170"/>
      <c r="I31" s="174">
        <f t="shared" si="0"/>
        <v>0</v>
      </c>
      <c r="J31" s="174"/>
      <c r="K31" s="174"/>
      <c r="L31" s="174"/>
    </row>
    <row r="32" spans="2:12">
      <c r="B32" s="7"/>
      <c r="C32" s="138">
        <v>24</v>
      </c>
      <c r="D32" s="87" t="s">
        <v>69</v>
      </c>
      <c r="E32" s="139" t="s">
        <v>16</v>
      </c>
      <c r="F32" s="56">
        <v>1</v>
      </c>
      <c r="G32" s="15"/>
      <c r="H32" s="15"/>
      <c r="I32" s="71">
        <f t="shared" si="0"/>
        <v>0</v>
      </c>
      <c r="J32" s="71"/>
      <c r="K32" s="71"/>
      <c r="L32" s="71"/>
    </row>
    <row r="33" spans="2:12" ht="13">
      <c r="B33" s="7"/>
      <c r="C33" s="92">
        <v>24</v>
      </c>
      <c r="D33" s="85" t="s">
        <v>0</v>
      </c>
      <c r="E33" s="7"/>
      <c r="F33" s="55">
        <v>0</v>
      </c>
      <c r="G33" s="15"/>
      <c r="H33" s="15"/>
      <c r="I33" s="71"/>
      <c r="J33" s="71"/>
      <c r="K33" s="71"/>
      <c r="L33" s="71"/>
    </row>
    <row r="34" spans="2:12">
      <c r="B34" s="7"/>
      <c r="C34" s="138">
        <v>25</v>
      </c>
      <c r="D34" s="33" t="s">
        <v>7</v>
      </c>
      <c r="E34" s="7" t="s">
        <v>17</v>
      </c>
      <c r="F34" s="57">
        <v>10</v>
      </c>
      <c r="G34" s="15"/>
      <c r="H34" s="15"/>
      <c r="I34" s="71">
        <f>F34*(G34+H34)</f>
        <v>0</v>
      </c>
      <c r="J34" s="71"/>
      <c r="K34" s="71"/>
      <c r="L34" s="71"/>
    </row>
    <row r="35" spans="2:12">
      <c r="B35" s="7"/>
      <c r="C35" s="138">
        <v>26</v>
      </c>
      <c r="D35" s="33" t="s">
        <v>21</v>
      </c>
      <c r="E35" s="7" t="s">
        <v>17</v>
      </c>
      <c r="F35" s="57">
        <v>20</v>
      </c>
      <c r="G35" s="15"/>
      <c r="H35" s="15"/>
      <c r="I35" s="71">
        <f>F35*(G35+H35)</f>
        <v>0</v>
      </c>
      <c r="J35" s="71"/>
      <c r="K35" s="71"/>
      <c r="L35" s="71"/>
    </row>
    <row r="36" spans="2:12" ht="13" thickBot="1">
      <c r="B36" s="37"/>
      <c r="C36" s="130"/>
      <c r="D36" s="22"/>
      <c r="E36" s="23"/>
      <c r="F36" s="140">
        <v>0</v>
      </c>
      <c r="G36" s="132"/>
      <c r="H36" s="132"/>
      <c r="I36" s="24"/>
      <c r="J36" s="24"/>
      <c r="K36" s="24"/>
      <c r="L36" s="24"/>
    </row>
    <row r="37" spans="2:12" ht="6" customHeight="1">
      <c r="B37" s="17"/>
      <c r="C37" s="17"/>
      <c r="D37" s="18"/>
      <c r="E37" s="19"/>
      <c r="F37" s="58">
        <v>0</v>
      </c>
      <c r="G37" s="20"/>
      <c r="H37" s="20"/>
      <c r="I37" s="21"/>
      <c r="J37" s="21"/>
      <c r="K37" s="21"/>
      <c r="L37" s="21"/>
    </row>
    <row r="38" spans="2:12" ht="15.5">
      <c r="B38" s="7"/>
      <c r="C38" s="7"/>
      <c r="D38" s="27" t="s">
        <v>47</v>
      </c>
      <c r="E38" s="25"/>
      <c r="F38" s="59">
        <v>0</v>
      </c>
      <c r="G38" s="26"/>
      <c r="H38" s="26"/>
      <c r="I38" s="28">
        <f>SUM(I8:I35)</f>
        <v>0</v>
      </c>
      <c r="J38" s="28"/>
      <c r="K38" s="28"/>
      <c r="L38" s="28"/>
    </row>
    <row r="39" spans="2:12" ht="6" customHeight="1" thickBot="1">
      <c r="B39" s="30"/>
      <c r="C39" s="30"/>
      <c r="D39" s="30"/>
      <c r="E39" s="30"/>
      <c r="F39" s="60">
        <v>0</v>
      </c>
      <c r="G39" s="30"/>
      <c r="H39" s="30"/>
      <c r="I39" s="30"/>
      <c r="J39" s="30"/>
      <c r="K39" s="30"/>
      <c r="L39" s="30"/>
    </row>
    <row r="40" spans="2:12" ht="15.5">
      <c r="B40" s="146"/>
      <c r="C40" s="147"/>
      <c r="D40" s="148"/>
      <c r="E40" s="149"/>
      <c r="F40" s="150" t="s">
        <v>33</v>
      </c>
      <c r="G40" s="149"/>
      <c r="H40" s="149"/>
      <c r="I40" s="149"/>
      <c r="J40" s="149"/>
      <c r="K40" s="149"/>
      <c r="L40" s="149"/>
    </row>
    <row r="41" spans="2:12">
      <c r="B41" s="76"/>
      <c r="C41" s="76"/>
      <c r="D41" s="119"/>
      <c r="E41" s="77"/>
      <c r="F41" s="73"/>
      <c r="G41" s="78"/>
      <c r="H41" s="78"/>
      <c r="I41" s="79"/>
      <c r="J41" s="79"/>
      <c r="K41" s="79"/>
      <c r="L41" s="79"/>
    </row>
    <row r="42" spans="2:12">
      <c r="B42" s="145"/>
      <c r="C42" s="145"/>
      <c r="F42"/>
    </row>
    <row r="43" spans="2:12">
      <c r="B43" s="136"/>
      <c r="C43" s="136"/>
      <c r="E43" s="77"/>
      <c r="F43" s="141"/>
      <c r="G43" s="78"/>
      <c r="H43" s="78"/>
      <c r="I43" s="79"/>
      <c r="J43" s="79"/>
      <c r="K43" s="79"/>
      <c r="L43" s="79"/>
    </row>
    <row r="44" spans="2:12">
      <c r="B44" s="136"/>
      <c r="C44" s="136"/>
      <c r="D44" s="76"/>
      <c r="E44" s="77"/>
      <c r="F44" s="141"/>
      <c r="G44" s="78"/>
      <c r="H44" s="78"/>
      <c r="I44" s="79"/>
      <c r="J44" s="79"/>
      <c r="K44" s="79"/>
      <c r="L44" s="79"/>
    </row>
    <row r="45" spans="2:12">
      <c r="B45" s="136"/>
      <c r="C45" s="136"/>
      <c r="E45" s="77"/>
      <c r="F45" s="141"/>
      <c r="G45" s="78"/>
      <c r="H45" s="78"/>
      <c r="I45" s="79"/>
      <c r="J45" s="79"/>
      <c r="K45" s="79"/>
      <c r="L45" s="79"/>
    </row>
    <row r="46" spans="2:12">
      <c r="B46" s="136"/>
      <c r="C46" s="136"/>
      <c r="D46" s="76"/>
      <c r="E46" s="77"/>
      <c r="F46" s="141"/>
      <c r="G46" s="78"/>
      <c r="H46" s="78"/>
      <c r="I46" s="79"/>
      <c r="J46" s="79"/>
      <c r="K46" s="79"/>
      <c r="L46" s="79"/>
    </row>
    <row r="47" spans="2:12">
      <c r="B47" s="136"/>
      <c r="C47" s="136"/>
      <c r="E47" s="77"/>
      <c r="F47" s="141"/>
      <c r="G47" s="78"/>
      <c r="H47" s="78"/>
      <c r="I47" s="79"/>
      <c r="J47" s="79"/>
      <c r="K47" s="79"/>
      <c r="L47" s="79"/>
    </row>
    <row r="48" spans="2:12">
      <c r="B48" s="136"/>
      <c r="C48" s="136"/>
      <c r="D48" s="76"/>
      <c r="E48" s="77"/>
      <c r="F48" s="141"/>
      <c r="G48" s="78"/>
      <c r="H48" s="78"/>
      <c r="I48" s="79"/>
      <c r="J48" s="79"/>
      <c r="K48" s="79"/>
      <c r="L48" s="79"/>
    </row>
    <row r="49" spans="2:12">
      <c r="B49" s="136"/>
      <c r="C49" s="136"/>
      <c r="E49" s="77"/>
      <c r="F49" s="141"/>
      <c r="G49" s="78"/>
      <c r="H49" s="78"/>
      <c r="I49" s="79"/>
      <c r="J49" s="79"/>
      <c r="K49" s="79"/>
      <c r="L49" s="79"/>
    </row>
    <row r="50" spans="2:12">
      <c r="B50" s="136"/>
      <c r="C50" s="136"/>
      <c r="D50" s="76"/>
      <c r="E50" s="77"/>
      <c r="F50" s="141"/>
      <c r="G50" s="78"/>
      <c r="H50" s="78"/>
      <c r="I50" s="79"/>
      <c r="J50" s="79"/>
      <c r="K50" s="79"/>
      <c r="L50" s="79"/>
    </row>
    <row r="51" spans="2:12">
      <c r="B51" s="136"/>
      <c r="C51" s="136"/>
      <c r="E51" s="77"/>
      <c r="F51" s="141"/>
      <c r="G51" s="78"/>
      <c r="H51" s="78"/>
      <c r="I51" s="79"/>
      <c r="J51" s="79"/>
      <c r="K51" s="79"/>
      <c r="L51" s="79"/>
    </row>
    <row r="52" spans="2:12">
      <c r="B52" s="136"/>
      <c r="C52" s="136"/>
      <c r="D52" s="76"/>
      <c r="E52" s="77"/>
      <c r="F52" s="141"/>
      <c r="G52" s="78"/>
      <c r="H52" s="78"/>
      <c r="I52" s="79"/>
      <c r="J52" s="79"/>
      <c r="K52" s="79"/>
      <c r="L52" s="79"/>
    </row>
    <row r="53" spans="2:12">
      <c r="B53" s="136"/>
      <c r="C53" s="136"/>
      <c r="E53" s="77"/>
      <c r="F53" s="141"/>
      <c r="G53" s="78"/>
      <c r="H53" s="78"/>
      <c r="I53" s="79"/>
      <c r="J53" s="79"/>
      <c r="K53" s="79"/>
      <c r="L53" s="79"/>
    </row>
    <row r="54" spans="2:12">
      <c r="B54" s="136"/>
      <c r="C54" s="136"/>
      <c r="D54" s="76"/>
      <c r="E54" s="77"/>
      <c r="F54" s="141"/>
      <c r="G54" s="78"/>
      <c r="H54" s="78"/>
      <c r="I54" s="79"/>
      <c r="J54" s="79"/>
      <c r="K54" s="79"/>
      <c r="L54" s="79"/>
    </row>
    <row r="55" spans="2:12">
      <c r="B55" s="136"/>
      <c r="C55" s="136"/>
      <c r="E55" s="77"/>
      <c r="F55" s="141"/>
      <c r="G55" s="78"/>
      <c r="H55" s="78"/>
      <c r="I55" s="79"/>
      <c r="J55" s="79"/>
      <c r="K55" s="79"/>
      <c r="L55" s="79"/>
    </row>
    <row r="56" spans="2:12">
      <c r="B56" s="136"/>
      <c r="C56" s="136"/>
      <c r="D56" s="76"/>
      <c r="E56" s="77"/>
      <c r="F56" s="141"/>
      <c r="G56" s="78"/>
      <c r="H56" s="78"/>
      <c r="I56" s="79"/>
      <c r="J56" s="79"/>
      <c r="K56" s="79"/>
      <c r="L56" s="79"/>
    </row>
    <row r="57" spans="2:12">
      <c r="B57" s="136"/>
      <c r="C57" s="136"/>
      <c r="E57" s="77"/>
      <c r="F57" s="141"/>
      <c r="G57" s="78"/>
      <c r="H57" s="78"/>
      <c r="I57" s="79"/>
      <c r="J57" s="79"/>
      <c r="K57" s="79"/>
      <c r="L57" s="79"/>
    </row>
    <row r="58" spans="2:12">
      <c r="B58" s="136"/>
      <c r="C58" s="136"/>
      <c r="D58" s="76"/>
      <c r="E58" s="77"/>
      <c r="F58" s="141"/>
      <c r="G58" s="78"/>
      <c r="H58" s="78"/>
      <c r="I58" s="79"/>
      <c r="J58" s="79"/>
      <c r="K58" s="79"/>
      <c r="L58" s="79"/>
    </row>
    <row r="59" spans="2:12">
      <c r="B59" s="136"/>
      <c r="C59" s="136"/>
      <c r="E59" s="77"/>
      <c r="F59" s="141"/>
      <c r="G59" s="78"/>
      <c r="H59" s="78"/>
      <c r="I59" s="79"/>
      <c r="J59" s="79"/>
      <c r="K59" s="79"/>
      <c r="L59" s="79"/>
    </row>
    <row r="60" spans="2:12">
      <c r="B60" s="136"/>
      <c r="C60" s="136"/>
      <c r="D60" s="76"/>
      <c r="E60" s="77"/>
      <c r="F60" s="141"/>
      <c r="G60" s="78"/>
      <c r="H60" s="78"/>
      <c r="I60" s="79"/>
      <c r="J60" s="79"/>
      <c r="K60" s="79"/>
      <c r="L60" s="79"/>
    </row>
    <row r="61" spans="2:12">
      <c r="B61" s="136"/>
      <c r="C61" s="136"/>
      <c r="E61" s="77"/>
      <c r="F61" s="141"/>
      <c r="G61" s="78"/>
      <c r="H61" s="78"/>
      <c r="I61" s="79"/>
      <c r="J61" s="79"/>
      <c r="K61" s="79"/>
      <c r="L61" s="79"/>
    </row>
    <row r="62" spans="2:12">
      <c r="B62" s="136"/>
      <c r="C62" s="136"/>
      <c r="D62" s="76"/>
      <c r="E62" s="77"/>
      <c r="F62" s="141"/>
      <c r="G62" s="78"/>
      <c r="H62" s="78"/>
      <c r="I62" s="79"/>
      <c r="J62" s="79"/>
      <c r="K62" s="79"/>
      <c r="L62" s="79"/>
    </row>
    <row r="63" spans="2:12">
      <c r="B63" s="136"/>
      <c r="C63" s="136"/>
      <c r="E63" s="77"/>
      <c r="F63" s="141"/>
      <c r="G63" s="78"/>
      <c r="H63" s="78"/>
      <c r="I63" s="79"/>
      <c r="J63" s="79"/>
      <c r="K63" s="79"/>
      <c r="L63" s="79"/>
    </row>
    <row r="64" spans="2:12">
      <c r="B64" s="136"/>
      <c r="C64" s="136"/>
      <c r="D64" s="76"/>
      <c r="E64" s="77"/>
      <c r="F64" s="141"/>
      <c r="G64" s="78"/>
      <c r="H64" s="78"/>
      <c r="I64" s="79"/>
      <c r="J64" s="79"/>
      <c r="K64" s="79"/>
      <c r="L64" s="79"/>
    </row>
    <row r="65" spans="2:12">
      <c r="B65" s="136"/>
      <c r="C65" s="136"/>
      <c r="E65" s="77"/>
      <c r="F65" s="141"/>
      <c r="G65" s="78"/>
      <c r="H65" s="78"/>
      <c r="I65" s="79"/>
      <c r="J65" s="79"/>
      <c r="K65" s="79"/>
      <c r="L65" s="79"/>
    </row>
    <row r="66" spans="2:12">
      <c r="B66" s="136"/>
      <c r="C66" s="136"/>
      <c r="D66" s="76"/>
      <c r="E66" s="77"/>
      <c r="F66" s="141"/>
      <c r="G66" s="78"/>
      <c r="H66" s="78"/>
      <c r="I66" s="79"/>
      <c r="J66" s="79"/>
      <c r="K66" s="79"/>
      <c r="L66" s="79"/>
    </row>
    <row r="67" spans="2:12">
      <c r="B67" s="136"/>
      <c r="C67" s="136"/>
      <c r="E67" s="77"/>
      <c r="F67" s="141"/>
      <c r="G67" s="78"/>
      <c r="H67" s="78"/>
      <c r="I67" s="79"/>
      <c r="J67" s="79"/>
      <c r="K67" s="79"/>
      <c r="L67" s="79"/>
    </row>
    <row r="68" spans="2:12">
      <c r="B68" s="136"/>
      <c r="C68" s="136"/>
      <c r="D68" s="76"/>
      <c r="E68" s="77"/>
      <c r="F68" s="141"/>
      <c r="G68" s="78"/>
      <c r="H68" s="78"/>
      <c r="I68" s="79"/>
      <c r="J68" s="79"/>
      <c r="K68" s="79"/>
      <c r="L68" s="79"/>
    </row>
    <row r="69" spans="2:12">
      <c r="B69" s="136"/>
      <c r="C69" s="136"/>
      <c r="E69" s="77"/>
      <c r="F69" s="141"/>
      <c r="G69" s="78"/>
      <c r="H69" s="78"/>
      <c r="I69" s="79"/>
      <c r="J69" s="79"/>
      <c r="K69" s="79"/>
      <c r="L69" s="79"/>
    </row>
    <row r="70" spans="2:12">
      <c r="B70" s="136"/>
      <c r="C70" s="136"/>
      <c r="D70" s="76"/>
      <c r="E70" s="77"/>
      <c r="F70" s="141"/>
      <c r="G70" s="78"/>
      <c r="H70" s="78"/>
      <c r="I70" s="79"/>
      <c r="J70" s="79"/>
      <c r="K70" s="79"/>
      <c r="L70" s="79"/>
    </row>
    <row r="71" spans="2:12">
      <c r="B71" s="136"/>
      <c r="C71" s="136"/>
      <c r="E71" s="77"/>
      <c r="F71" s="141"/>
      <c r="G71" s="78"/>
      <c r="H71" s="78"/>
      <c r="I71" s="79"/>
      <c r="J71" s="79"/>
      <c r="K71" s="79"/>
      <c r="L71" s="79"/>
    </row>
    <row r="72" spans="2:12">
      <c r="B72" s="136"/>
      <c r="C72" s="136"/>
      <c r="D72" s="76"/>
      <c r="E72" s="77"/>
      <c r="F72" s="141"/>
      <c r="G72" s="78"/>
      <c r="H72" s="78"/>
      <c r="I72" s="79"/>
      <c r="J72" s="79"/>
      <c r="K72" s="79"/>
      <c r="L72" s="79"/>
    </row>
    <row r="73" spans="2:12">
      <c r="B73" s="136"/>
      <c r="C73" s="136"/>
      <c r="E73" s="77"/>
      <c r="F73" s="141"/>
      <c r="G73" s="78"/>
      <c r="H73" s="78"/>
      <c r="I73" s="79"/>
      <c r="J73" s="79"/>
      <c r="K73" s="79"/>
      <c r="L73" s="79"/>
    </row>
    <row r="74" spans="2:12">
      <c r="B74" s="136"/>
      <c r="C74" s="136"/>
      <c r="D74" s="76"/>
      <c r="E74" s="77"/>
      <c r="F74" s="141"/>
      <c r="G74" s="78"/>
      <c r="H74" s="78"/>
      <c r="I74" s="79"/>
      <c r="J74" s="79"/>
      <c r="K74" s="79"/>
      <c r="L74" s="79"/>
    </row>
    <row r="75" spans="2:12">
      <c r="B75" s="136"/>
      <c r="C75" s="136"/>
      <c r="E75" s="77"/>
      <c r="F75" s="141"/>
      <c r="G75" s="78"/>
      <c r="H75" s="78"/>
      <c r="I75" s="79"/>
      <c r="J75" s="79"/>
      <c r="K75" s="79"/>
      <c r="L75" s="79"/>
    </row>
    <row r="76" spans="2:12">
      <c r="B76" s="136"/>
      <c r="C76" s="136"/>
      <c r="D76" s="76"/>
      <c r="E76" s="77"/>
      <c r="F76" s="141"/>
      <c r="G76" s="78"/>
      <c r="H76" s="78"/>
      <c r="I76" s="79"/>
      <c r="J76" s="79"/>
      <c r="K76" s="79"/>
      <c r="L76" s="79"/>
    </row>
    <row r="77" spans="2:12">
      <c r="B77" s="136"/>
      <c r="C77" s="136"/>
      <c r="E77" s="77"/>
      <c r="F77" s="141"/>
      <c r="G77" s="78"/>
      <c r="H77" s="78"/>
      <c r="I77" s="79"/>
      <c r="J77" s="79"/>
      <c r="K77" s="79"/>
      <c r="L77" s="79"/>
    </row>
    <row r="78" spans="2:12">
      <c r="B78" s="136"/>
      <c r="C78" s="136"/>
      <c r="D78" s="76"/>
      <c r="E78" s="77"/>
      <c r="F78" s="141"/>
      <c r="G78" s="78"/>
      <c r="H78" s="78"/>
      <c r="I78" s="79"/>
      <c r="J78" s="79"/>
      <c r="K78" s="79"/>
      <c r="L78" s="79"/>
    </row>
    <row r="79" spans="2:12">
      <c r="B79" s="136"/>
      <c r="C79" s="136"/>
      <c r="E79" s="77"/>
      <c r="F79" s="141"/>
      <c r="G79" s="78"/>
      <c r="H79" s="78"/>
      <c r="I79" s="79"/>
      <c r="J79" s="79"/>
      <c r="K79" s="79"/>
      <c r="L79" s="79"/>
    </row>
    <row r="80" spans="2:12">
      <c r="B80" s="136"/>
      <c r="C80" s="136"/>
      <c r="D80" s="76"/>
      <c r="E80" s="77"/>
      <c r="F80" s="141"/>
      <c r="G80" s="78"/>
      <c r="H80" s="78"/>
      <c r="I80" s="79"/>
      <c r="J80" s="79"/>
      <c r="K80" s="79"/>
      <c r="L80" s="79"/>
    </row>
    <row r="81" spans="2:12">
      <c r="B81" s="136"/>
      <c r="C81" s="136"/>
      <c r="E81" s="77"/>
      <c r="F81" s="141"/>
      <c r="G81" s="78"/>
      <c r="H81" s="78"/>
      <c r="I81" s="79"/>
      <c r="J81" s="79"/>
      <c r="K81" s="79"/>
      <c r="L81" s="79"/>
    </row>
    <row r="82" spans="2:12">
      <c r="B82" s="136"/>
      <c r="C82" s="136"/>
      <c r="D82" s="76"/>
      <c r="E82" s="77"/>
      <c r="F82" s="141"/>
      <c r="G82" s="78"/>
      <c r="H82" s="78"/>
      <c r="I82" s="79"/>
      <c r="J82" s="79"/>
      <c r="K82" s="79"/>
      <c r="L82" s="79"/>
    </row>
    <row r="83" spans="2:12">
      <c r="B83" s="136"/>
      <c r="C83" s="136"/>
      <c r="E83" s="77"/>
      <c r="F83" s="141"/>
      <c r="G83" s="78"/>
      <c r="H83" s="78"/>
      <c r="I83" s="79"/>
      <c r="J83" s="79"/>
      <c r="K83" s="79"/>
      <c r="L83" s="79"/>
    </row>
    <row r="84" spans="2:12">
      <c r="B84" s="136"/>
      <c r="C84" s="136"/>
      <c r="D84" s="76"/>
      <c r="E84" s="77"/>
      <c r="F84" s="141"/>
      <c r="G84" s="78"/>
      <c r="H84" s="78"/>
      <c r="I84" s="79"/>
      <c r="J84" s="79"/>
      <c r="K84" s="79"/>
      <c r="L84" s="79"/>
    </row>
    <row r="85" spans="2:12">
      <c r="B85" s="136"/>
      <c r="C85" s="136"/>
      <c r="E85" s="77"/>
      <c r="F85" s="141"/>
      <c r="G85" s="78"/>
      <c r="H85" s="78"/>
      <c r="I85" s="79"/>
      <c r="J85" s="79"/>
      <c r="K85" s="79"/>
      <c r="L85" s="79"/>
    </row>
    <row r="86" spans="2:12">
      <c r="B86" s="136"/>
      <c r="C86" s="136"/>
      <c r="D86" s="76"/>
      <c r="E86" s="77"/>
      <c r="F86" s="141"/>
      <c r="G86" s="78"/>
      <c r="H86" s="78"/>
      <c r="I86" s="79"/>
      <c r="J86" s="79"/>
      <c r="K86" s="79"/>
      <c r="L86" s="79"/>
    </row>
    <row r="87" spans="2:12">
      <c r="B87" s="136"/>
      <c r="C87" s="136"/>
      <c r="E87" s="77"/>
      <c r="F87" s="141"/>
      <c r="G87" s="78"/>
      <c r="H87" s="78"/>
      <c r="I87" s="79"/>
      <c r="J87" s="79"/>
      <c r="K87" s="79"/>
      <c r="L87" s="79"/>
    </row>
    <row r="88" spans="2:12">
      <c r="B88" s="136"/>
      <c r="C88" s="136"/>
      <c r="D88" s="76"/>
      <c r="E88" s="77"/>
      <c r="F88" s="141"/>
      <c r="G88" s="78"/>
      <c r="H88" s="78"/>
      <c r="I88" s="79"/>
      <c r="J88" s="79"/>
      <c r="K88" s="79"/>
      <c r="L88" s="79"/>
    </row>
    <row r="89" spans="2:12">
      <c r="B89" s="136"/>
      <c r="C89" s="136"/>
      <c r="E89" s="77"/>
      <c r="F89" s="141"/>
      <c r="G89" s="78"/>
      <c r="H89" s="78"/>
      <c r="I89" s="79"/>
      <c r="J89" s="79"/>
      <c r="K89" s="79"/>
      <c r="L89" s="79"/>
    </row>
    <row r="90" spans="2:12">
      <c r="B90" s="136"/>
      <c r="C90" s="136"/>
      <c r="D90" s="76"/>
      <c r="E90" s="77"/>
      <c r="F90" s="141"/>
      <c r="G90" s="78"/>
      <c r="H90" s="78"/>
      <c r="I90" s="79"/>
      <c r="J90" s="79"/>
      <c r="K90" s="79"/>
      <c r="L90" s="79"/>
    </row>
    <row r="91" spans="2:12">
      <c r="B91" s="136"/>
      <c r="C91" s="136"/>
      <c r="E91" s="77"/>
      <c r="F91" s="141"/>
      <c r="G91" s="78"/>
      <c r="H91" s="78"/>
      <c r="I91" s="79"/>
      <c r="J91" s="79"/>
      <c r="K91" s="79"/>
      <c r="L91" s="79"/>
    </row>
    <row r="92" spans="2:12">
      <c r="B92" s="136"/>
      <c r="C92" s="136"/>
      <c r="D92" s="76"/>
      <c r="E92" s="77"/>
      <c r="F92" s="141"/>
      <c r="G92" s="78"/>
      <c r="H92" s="78"/>
      <c r="I92" s="79"/>
      <c r="J92" s="79"/>
      <c r="K92" s="79"/>
      <c r="L92" s="79"/>
    </row>
    <row r="93" spans="2:12">
      <c r="B93" s="136"/>
      <c r="C93" s="136"/>
      <c r="E93" s="77"/>
      <c r="F93" s="141"/>
      <c r="G93" s="78"/>
      <c r="H93" s="78"/>
      <c r="I93" s="79"/>
      <c r="J93" s="79"/>
      <c r="K93" s="79"/>
      <c r="L93" s="79"/>
    </row>
    <row r="94" spans="2:12">
      <c r="B94" s="136"/>
      <c r="C94" s="136"/>
      <c r="D94" s="76"/>
      <c r="E94" s="77"/>
      <c r="F94" s="141"/>
      <c r="G94" s="78"/>
      <c r="H94" s="78"/>
      <c r="I94" s="79"/>
      <c r="J94" s="79"/>
      <c r="K94" s="79"/>
      <c r="L94" s="79"/>
    </row>
    <row r="95" spans="2:12">
      <c r="B95" s="136"/>
      <c r="C95" s="136"/>
      <c r="E95" s="77"/>
      <c r="F95" s="141"/>
      <c r="G95" s="78"/>
      <c r="H95" s="78"/>
      <c r="I95" s="79"/>
      <c r="J95" s="79"/>
      <c r="K95" s="79"/>
      <c r="L95" s="79"/>
    </row>
    <row r="96" spans="2:12">
      <c r="B96" s="136"/>
      <c r="C96" s="136"/>
      <c r="D96" s="76"/>
      <c r="E96" s="77"/>
      <c r="F96" s="141"/>
      <c r="G96" s="78"/>
      <c r="H96" s="78"/>
      <c r="I96" s="79"/>
      <c r="J96" s="79"/>
      <c r="K96" s="79"/>
      <c r="L96" s="79"/>
    </row>
    <row r="97" spans="2:12">
      <c r="B97" s="136"/>
      <c r="C97" s="136"/>
      <c r="E97" s="77"/>
      <c r="F97" s="141"/>
      <c r="G97" s="78"/>
      <c r="H97" s="78"/>
      <c r="I97" s="79"/>
      <c r="J97" s="79"/>
      <c r="K97" s="79"/>
      <c r="L97" s="79"/>
    </row>
    <row r="98" spans="2:12">
      <c r="B98" s="136"/>
      <c r="C98" s="136"/>
      <c r="D98" s="76"/>
      <c r="E98" s="77"/>
      <c r="F98" s="141"/>
      <c r="G98" s="78"/>
      <c r="H98" s="78"/>
      <c r="I98" s="79"/>
      <c r="J98" s="79"/>
      <c r="K98" s="79"/>
      <c r="L98" s="79"/>
    </row>
    <row r="99" spans="2:12">
      <c r="B99" s="136"/>
      <c r="C99" s="136"/>
      <c r="E99" s="77"/>
      <c r="F99" s="141"/>
      <c r="G99" s="78"/>
      <c r="H99" s="78"/>
      <c r="I99" s="79"/>
      <c r="J99" s="79"/>
      <c r="K99" s="79"/>
      <c r="L99" s="79"/>
    </row>
    <row r="100" spans="2:12">
      <c r="B100" s="136"/>
      <c r="C100" s="136"/>
      <c r="D100" s="76"/>
      <c r="E100" s="77"/>
      <c r="F100" s="141"/>
      <c r="G100" s="78"/>
      <c r="H100" s="78"/>
      <c r="I100" s="79"/>
      <c r="J100" s="79"/>
      <c r="K100" s="79"/>
      <c r="L100" s="79"/>
    </row>
    <row r="101" spans="2:12">
      <c r="B101" s="136"/>
      <c r="C101" s="136"/>
      <c r="E101" s="77"/>
      <c r="F101" s="141"/>
      <c r="G101" s="78"/>
      <c r="H101" s="78"/>
      <c r="I101" s="79"/>
      <c r="J101" s="79"/>
      <c r="K101" s="79"/>
      <c r="L101" s="79"/>
    </row>
    <row r="102" spans="2:12">
      <c r="B102" s="136"/>
      <c r="C102" s="136"/>
      <c r="D102" s="76"/>
      <c r="E102" s="77"/>
      <c r="F102" s="141"/>
      <c r="G102" s="78"/>
      <c r="H102" s="78"/>
      <c r="I102" s="79"/>
      <c r="J102" s="79"/>
      <c r="K102" s="79"/>
      <c r="L102" s="79"/>
    </row>
    <row r="103" spans="2:12">
      <c r="B103" s="136"/>
      <c r="C103" s="136"/>
      <c r="E103" s="77"/>
      <c r="F103" s="141"/>
      <c r="G103" s="78"/>
      <c r="H103" s="78"/>
      <c r="I103" s="79"/>
      <c r="J103" s="79"/>
      <c r="K103" s="79"/>
      <c r="L103" s="79"/>
    </row>
    <row r="104" spans="2:12">
      <c r="B104" s="136"/>
      <c r="C104" s="136"/>
      <c r="D104" s="76"/>
      <c r="E104" s="77"/>
      <c r="F104" s="141"/>
      <c r="G104" s="78"/>
      <c r="H104" s="78"/>
      <c r="I104" s="79"/>
      <c r="J104" s="79"/>
      <c r="K104" s="79"/>
      <c r="L104" s="79"/>
    </row>
    <row r="105" spans="2:12">
      <c r="B105" s="136"/>
      <c r="C105" s="136"/>
      <c r="E105" s="77"/>
      <c r="F105" s="141"/>
      <c r="G105" s="78"/>
      <c r="H105" s="78"/>
      <c r="I105" s="79"/>
      <c r="J105" s="79"/>
      <c r="K105" s="79"/>
      <c r="L105" s="79"/>
    </row>
    <row r="106" spans="2:12">
      <c r="B106" s="136"/>
      <c r="C106" s="136"/>
      <c r="D106" s="76"/>
      <c r="E106" s="77"/>
      <c r="F106" s="141"/>
      <c r="G106" s="78"/>
      <c r="H106" s="78"/>
      <c r="I106" s="79"/>
      <c r="J106" s="79"/>
      <c r="K106" s="79"/>
      <c r="L106" s="79"/>
    </row>
    <row r="107" spans="2:12">
      <c r="B107" s="136"/>
      <c r="C107" s="136"/>
      <c r="E107" s="77"/>
      <c r="F107" s="141"/>
      <c r="G107" s="78"/>
      <c r="H107" s="78"/>
      <c r="I107" s="79"/>
      <c r="J107" s="79"/>
      <c r="K107" s="79"/>
      <c r="L107" s="79"/>
    </row>
    <row r="108" spans="2:12">
      <c r="B108" s="136"/>
      <c r="C108" s="136"/>
      <c r="D108" s="76"/>
      <c r="E108" s="77"/>
      <c r="F108" s="141"/>
      <c r="G108" s="78"/>
      <c r="H108" s="78"/>
      <c r="I108" s="79"/>
      <c r="J108" s="79"/>
      <c r="K108" s="79"/>
      <c r="L108" s="79"/>
    </row>
    <row r="109" spans="2:12">
      <c r="B109" s="136"/>
      <c r="C109" s="136"/>
      <c r="E109" s="77"/>
      <c r="F109" s="141"/>
      <c r="G109" s="78"/>
      <c r="H109" s="78"/>
      <c r="I109" s="79"/>
      <c r="J109" s="79"/>
      <c r="K109" s="79"/>
      <c r="L109" s="79"/>
    </row>
    <row r="110" spans="2:12">
      <c r="B110" s="136"/>
      <c r="C110" s="136"/>
      <c r="D110" s="76"/>
      <c r="E110" s="77"/>
      <c r="F110" s="141"/>
      <c r="G110" s="78"/>
      <c r="H110" s="78"/>
      <c r="I110" s="79"/>
      <c r="J110" s="79"/>
      <c r="K110" s="79"/>
      <c r="L110" s="79"/>
    </row>
    <row r="111" spans="2:12">
      <c r="B111" s="136"/>
      <c r="C111" s="136"/>
      <c r="E111" s="77"/>
      <c r="F111" s="141"/>
      <c r="G111" s="78"/>
      <c r="H111" s="78"/>
      <c r="I111" s="79"/>
      <c r="J111" s="79"/>
      <c r="K111" s="79"/>
      <c r="L111" s="79"/>
    </row>
    <row r="112" spans="2:12">
      <c r="B112" s="136"/>
      <c r="C112" s="136"/>
      <c r="D112" s="76"/>
      <c r="E112" s="77"/>
      <c r="F112" s="141"/>
      <c r="G112" s="78"/>
      <c r="H112" s="78"/>
      <c r="I112" s="79"/>
      <c r="J112" s="79"/>
      <c r="K112" s="79"/>
      <c r="L112" s="79"/>
    </row>
    <row r="113" spans="2:12">
      <c r="B113" s="136"/>
      <c r="C113" s="136"/>
      <c r="E113" s="77"/>
      <c r="F113" s="141"/>
      <c r="G113" s="78"/>
      <c r="H113" s="78"/>
      <c r="I113" s="79"/>
      <c r="J113" s="79"/>
      <c r="K113" s="79"/>
      <c r="L113" s="79"/>
    </row>
    <row r="114" spans="2:12">
      <c r="B114" s="136"/>
      <c r="C114" s="136"/>
      <c r="D114" s="76"/>
      <c r="E114" s="77"/>
      <c r="F114" s="141"/>
      <c r="G114" s="78"/>
      <c r="H114" s="78"/>
      <c r="I114" s="79"/>
      <c r="J114" s="79"/>
      <c r="K114" s="79"/>
      <c r="L114" s="79"/>
    </row>
    <row r="115" spans="2:12">
      <c r="B115" s="136"/>
      <c r="C115" s="136"/>
      <c r="E115" s="77"/>
      <c r="F115" s="141"/>
      <c r="G115" s="78"/>
      <c r="H115" s="78"/>
      <c r="I115" s="79"/>
      <c r="J115" s="79"/>
      <c r="K115" s="79"/>
      <c r="L115" s="79"/>
    </row>
    <row r="116" spans="2:12">
      <c r="B116" s="136"/>
      <c r="C116" s="136"/>
      <c r="D116" s="76"/>
      <c r="E116" s="77"/>
      <c r="F116" s="141"/>
      <c r="G116" s="78"/>
      <c r="H116" s="78"/>
      <c r="I116" s="79"/>
      <c r="J116" s="79"/>
      <c r="K116" s="79"/>
      <c r="L116" s="79"/>
    </row>
    <row r="117" spans="2:12">
      <c r="B117" s="136"/>
      <c r="C117" s="136"/>
      <c r="E117" s="77"/>
      <c r="F117" s="141"/>
      <c r="G117" s="78"/>
      <c r="H117" s="78"/>
      <c r="I117" s="79"/>
      <c r="J117" s="79"/>
      <c r="K117" s="79"/>
      <c r="L117" s="79"/>
    </row>
    <row r="118" spans="2:12">
      <c r="B118" s="136"/>
      <c r="C118" s="136"/>
      <c r="D118" s="76"/>
      <c r="E118" s="77"/>
      <c r="F118" s="141"/>
      <c r="G118" s="78"/>
      <c r="H118" s="78"/>
      <c r="I118" s="79"/>
      <c r="J118" s="79"/>
      <c r="K118" s="79"/>
      <c r="L118" s="79"/>
    </row>
    <row r="119" spans="2:12">
      <c r="B119" s="136"/>
      <c r="C119" s="136"/>
      <c r="E119" s="77"/>
      <c r="F119" s="141"/>
      <c r="G119" s="78"/>
      <c r="H119" s="78"/>
      <c r="I119" s="79"/>
      <c r="J119" s="79"/>
      <c r="K119" s="79"/>
      <c r="L119" s="79"/>
    </row>
    <row r="120" spans="2:12">
      <c r="B120" s="136"/>
      <c r="C120" s="136"/>
      <c r="D120" s="76"/>
      <c r="E120" s="77"/>
      <c r="F120" s="141"/>
      <c r="G120" s="78"/>
      <c r="H120" s="78"/>
      <c r="I120" s="79"/>
      <c r="J120" s="79"/>
      <c r="K120" s="79"/>
      <c r="L120" s="79"/>
    </row>
    <row r="121" spans="2:12">
      <c r="B121" s="136"/>
      <c r="C121" s="136"/>
      <c r="E121" s="77"/>
      <c r="F121" s="141"/>
      <c r="G121" s="78"/>
      <c r="H121" s="78"/>
      <c r="I121" s="79"/>
      <c r="J121" s="79"/>
      <c r="K121" s="79"/>
      <c r="L121" s="79"/>
    </row>
    <row r="122" spans="2:12">
      <c r="B122" s="136"/>
      <c r="C122" s="136"/>
      <c r="D122" s="76"/>
      <c r="E122" s="77"/>
      <c r="F122" s="141"/>
      <c r="G122" s="78"/>
      <c r="H122" s="78"/>
      <c r="I122" s="79"/>
      <c r="J122" s="79"/>
      <c r="K122" s="79"/>
      <c r="L122" s="79"/>
    </row>
    <row r="123" spans="2:12">
      <c r="B123" s="136"/>
      <c r="C123" s="136"/>
      <c r="E123" s="77"/>
      <c r="F123" s="141"/>
      <c r="G123" s="78"/>
      <c r="H123" s="78"/>
      <c r="I123" s="79"/>
      <c r="J123" s="79"/>
      <c r="K123" s="79"/>
      <c r="L123" s="79"/>
    </row>
    <row r="124" spans="2:12">
      <c r="B124" s="136"/>
      <c r="C124" s="136"/>
      <c r="D124" s="76"/>
      <c r="E124" s="77"/>
      <c r="F124" s="141"/>
      <c r="G124" s="78"/>
      <c r="H124" s="78"/>
      <c r="I124" s="79"/>
      <c r="J124" s="79"/>
      <c r="K124" s="79"/>
      <c r="L124" s="79"/>
    </row>
    <row r="125" spans="2:12">
      <c r="B125" s="136"/>
      <c r="C125" s="136"/>
      <c r="E125" s="77"/>
      <c r="F125" s="141"/>
      <c r="G125" s="78"/>
      <c r="H125" s="78"/>
      <c r="I125" s="79"/>
      <c r="J125" s="79"/>
      <c r="K125" s="79"/>
      <c r="L125" s="79"/>
    </row>
    <row r="126" spans="2:12">
      <c r="B126" s="136"/>
      <c r="C126" s="136"/>
      <c r="D126" s="76"/>
      <c r="E126" s="77"/>
      <c r="F126" s="141"/>
      <c r="G126" s="78"/>
      <c r="H126" s="78"/>
      <c r="I126" s="79"/>
      <c r="J126" s="79"/>
      <c r="K126" s="79"/>
      <c r="L126" s="79"/>
    </row>
    <row r="127" spans="2:12">
      <c r="B127" s="136"/>
      <c r="C127" s="136"/>
      <c r="E127" s="77"/>
      <c r="F127" s="141"/>
      <c r="G127" s="78"/>
      <c r="H127" s="78"/>
      <c r="I127" s="79"/>
      <c r="J127" s="79"/>
      <c r="K127" s="79"/>
      <c r="L127" s="79"/>
    </row>
    <row r="128" spans="2:12">
      <c r="B128" s="136"/>
      <c r="C128" s="136"/>
      <c r="D128" s="76"/>
      <c r="E128" s="77"/>
      <c r="F128" s="141"/>
      <c r="G128" s="78"/>
      <c r="H128" s="78"/>
      <c r="I128" s="79"/>
      <c r="J128" s="79"/>
      <c r="K128" s="79"/>
      <c r="L128" s="79"/>
    </row>
    <row r="129" spans="2:12">
      <c r="B129" s="136"/>
      <c r="C129" s="136"/>
      <c r="E129" s="77"/>
      <c r="F129" s="141"/>
      <c r="G129" s="78"/>
      <c r="H129" s="78"/>
      <c r="I129" s="79"/>
      <c r="J129" s="79"/>
      <c r="K129" s="79"/>
      <c r="L129" s="79"/>
    </row>
    <row r="130" spans="2:12">
      <c r="B130" s="136"/>
      <c r="C130" s="136"/>
      <c r="D130" s="76"/>
      <c r="E130" s="77"/>
      <c r="F130" s="141"/>
      <c r="G130" s="78"/>
      <c r="H130" s="78"/>
      <c r="I130" s="79"/>
      <c r="J130" s="79"/>
      <c r="K130" s="79"/>
      <c r="L130" s="79"/>
    </row>
    <row r="131" spans="2:12">
      <c r="B131" s="136"/>
      <c r="C131" s="136"/>
      <c r="E131" s="77"/>
      <c r="F131" s="141"/>
      <c r="G131" s="78"/>
      <c r="H131" s="78"/>
      <c r="I131" s="79"/>
      <c r="J131" s="79"/>
      <c r="K131" s="79"/>
      <c r="L131" s="79"/>
    </row>
    <row r="132" spans="2:12">
      <c r="B132" s="136"/>
      <c r="C132" s="136"/>
      <c r="D132" s="76"/>
      <c r="E132" s="77"/>
      <c r="F132" s="141"/>
      <c r="G132" s="78"/>
      <c r="H132" s="78"/>
      <c r="I132" s="79"/>
      <c r="J132" s="79"/>
      <c r="K132" s="79"/>
      <c r="L132" s="79"/>
    </row>
    <row r="133" spans="2:12">
      <c r="B133" s="136"/>
      <c r="C133" s="136"/>
      <c r="E133" s="77"/>
      <c r="F133" s="141"/>
      <c r="G133" s="78"/>
      <c r="H133" s="78"/>
      <c r="I133" s="79"/>
      <c r="J133" s="79"/>
      <c r="K133" s="79"/>
      <c r="L133" s="79"/>
    </row>
    <row r="134" spans="2:12">
      <c r="B134" s="136"/>
      <c r="C134" s="136"/>
      <c r="D134" s="76"/>
      <c r="E134" s="77"/>
      <c r="F134" s="141"/>
      <c r="G134" s="78"/>
      <c r="H134" s="78"/>
      <c r="I134" s="79"/>
      <c r="J134" s="79"/>
      <c r="K134" s="79"/>
      <c r="L134" s="79"/>
    </row>
    <row r="135" spans="2:12">
      <c r="B135" s="136"/>
      <c r="C135" s="136"/>
      <c r="E135" s="77"/>
      <c r="F135" s="141"/>
      <c r="G135" s="78"/>
      <c r="H135" s="78"/>
      <c r="I135" s="79"/>
      <c r="J135" s="79"/>
      <c r="K135" s="79"/>
      <c r="L135" s="79"/>
    </row>
    <row r="136" spans="2:12">
      <c r="B136" s="136"/>
      <c r="C136" s="136"/>
      <c r="D136" s="76"/>
      <c r="E136" s="77"/>
      <c r="F136" s="141"/>
      <c r="G136" s="78"/>
      <c r="H136" s="78"/>
      <c r="I136" s="79"/>
      <c r="J136" s="79"/>
      <c r="K136" s="79"/>
      <c r="L136" s="79"/>
    </row>
    <row r="137" spans="2:12">
      <c r="B137" s="136"/>
      <c r="C137" s="136"/>
      <c r="E137" s="77"/>
      <c r="F137" s="141"/>
      <c r="G137" s="78"/>
      <c r="H137" s="78"/>
      <c r="I137" s="79"/>
      <c r="J137" s="79"/>
      <c r="K137" s="79"/>
      <c r="L137" s="79"/>
    </row>
    <row r="138" spans="2:12">
      <c r="B138" s="136"/>
      <c r="C138" s="136"/>
      <c r="D138" s="76"/>
      <c r="E138" s="77"/>
      <c r="F138" s="141"/>
      <c r="G138" s="78"/>
      <c r="H138" s="78"/>
      <c r="I138" s="79"/>
      <c r="J138" s="79"/>
      <c r="K138" s="79"/>
      <c r="L138" s="79"/>
    </row>
    <row r="139" spans="2:12">
      <c r="B139" s="136"/>
      <c r="C139" s="136"/>
      <c r="E139" s="77"/>
      <c r="F139" s="141"/>
      <c r="G139" s="78"/>
      <c r="H139" s="78"/>
      <c r="I139" s="79"/>
      <c r="J139" s="79"/>
      <c r="K139" s="79"/>
      <c r="L139" s="79"/>
    </row>
    <row r="140" spans="2:12">
      <c r="B140" s="136"/>
      <c r="C140" s="136"/>
      <c r="D140" s="76"/>
      <c r="E140" s="77"/>
      <c r="F140" s="141"/>
      <c r="G140" s="78"/>
      <c r="H140" s="78"/>
      <c r="I140" s="79"/>
      <c r="J140" s="79"/>
      <c r="K140" s="79"/>
      <c r="L140" s="79"/>
    </row>
    <row r="141" spans="2:12">
      <c r="B141" s="136"/>
      <c r="C141" s="136"/>
      <c r="E141" s="77"/>
      <c r="F141" s="141"/>
      <c r="G141" s="78"/>
      <c r="H141" s="78"/>
      <c r="I141" s="79"/>
      <c r="J141" s="79"/>
      <c r="K141" s="79"/>
      <c r="L141" s="79"/>
    </row>
    <row r="142" spans="2:12">
      <c r="B142" s="136"/>
      <c r="C142" s="136"/>
      <c r="D142" s="76"/>
      <c r="E142" s="77"/>
      <c r="F142" s="141"/>
      <c r="G142" s="78"/>
      <c r="H142" s="78"/>
      <c r="I142" s="79"/>
      <c r="J142" s="79"/>
      <c r="K142" s="79"/>
      <c r="L142" s="79"/>
    </row>
    <row r="143" spans="2:12">
      <c r="B143" s="136"/>
      <c r="C143" s="136"/>
      <c r="E143" s="77"/>
      <c r="F143" s="141"/>
      <c r="G143" s="78"/>
      <c r="H143" s="78"/>
      <c r="I143" s="79"/>
      <c r="J143" s="79"/>
      <c r="K143" s="79"/>
      <c r="L143" s="79"/>
    </row>
    <row r="144" spans="2:12">
      <c r="B144" s="136"/>
      <c r="C144" s="136"/>
      <c r="D144" s="76"/>
      <c r="E144" s="77"/>
      <c r="F144" s="141"/>
      <c r="G144" s="78"/>
      <c r="H144" s="78"/>
      <c r="I144" s="79"/>
      <c r="J144" s="79"/>
      <c r="K144" s="79"/>
      <c r="L144" s="79"/>
    </row>
    <row r="145" spans="2:12">
      <c r="B145" s="136"/>
      <c r="C145" s="136"/>
      <c r="E145" s="77"/>
      <c r="F145" s="141"/>
      <c r="G145" s="78"/>
      <c r="H145" s="78"/>
      <c r="I145" s="79"/>
      <c r="J145" s="79"/>
      <c r="K145" s="79"/>
      <c r="L145" s="79"/>
    </row>
    <row r="146" spans="2:12">
      <c r="B146" s="136"/>
      <c r="C146" s="136"/>
      <c r="D146" s="76"/>
      <c r="E146" s="77"/>
      <c r="F146" s="141"/>
      <c r="G146" s="78"/>
      <c r="H146" s="78"/>
      <c r="I146" s="79"/>
      <c r="J146" s="79"/>
      <c r="K146" s="79"/>
      <c r="L146" s="79"/>
    </row>
    <row r="147" spans="2:12">
      <c r="B147" s="136"/>
      <c r="C147" s="136"/>
      <c r="E147" s="77"/>
      <c r="F147" s="141"/>
      <c r="G147" s="78"/>
      <c r="H147" s="78"/>
      <c r="I147" s="79"/>
      <c r="J147" s="79"/>
      <c r="K147" s="79"/>
      <c r="L147" s="79"/>
    </row>
    <row r="148" spans="2:12">
      <c r="B148" s="136"/>
      <c r="C148" s="136"/>
      <c r="D148" s="76"/>
      <c r="E148" s="77"/>
      <c r="F148" s="141"/>
      <c r="G148" s="78"/>
      <c r="H148" s="78"/>
      <c r="I148" s="79"/>
      <c r="J148" s="79"/>
      <c r="K148" s="79"/>
      <c r="L148" s="79"/>
    </row>
    <row r="149" spans="2:12">
      <c r="B149" s="136"/>
      <c r="C149" s="136"/>
      <c r="E149" s="77"/>
      <c r="F149" s="141"/>
      <c r="G149" s="78"/>
      <c r="H149" s="78"/>
      <c r="I149" s="79"/>
      <c r="J149" s="79"/>
      <c r="K149" s="79"/>
      <c r="L149" s="79"/>
    </row>
    <row r="150" spans="2:12">
      <c r="B150" s="136"/>
      <c r="C150" s="136"/>
      <c r="D150" s="76"/>
      <c r="E150" s="77"/>
      <c r="F150" s="141"/>
      <c r="G150" s="78"/>
      <c r="H150" s="78"/>
      <c r="I150" s="79"/>
      <c r="J150" s="79"/>
      <c r="K150" s="79"/>
      <c r="L150" s="79"/>
    </row>
    <row r="151" spans="2:12">
      <c r="B151" s="136"/>
      <c r="C151" s="136"/>
      <c r="E151" s="77"/>
      <c r="F151" s="141"/>
      <c r="G151" s="78"/>
      <c r="H151" s="78"/>
      <c r="I151" s="79"/>
      <c r="J151" s="79"/>
      <c r="K151" s="79"/>
      <c r="L151" s="79"/>
    </row>
    <row r="152" spans="2:12">
      <c r="B152" s="136"/>
      <c r="C152" s="136"/>
      <c r="D152" s="76"/>
      <c r="E152" s="77"/>
      <c r="F152" s="141"/>
      <c r="G152" s="78"/>
      <c r="H152" s="78"/>
      <c r="I152" s="79"/>
      <c r="J152" s="79"/>
      <c r="K152" s="79"/>
      <c r="L152" s="79"/>
    </row>
    <row r="153" spans="2:12">
      <c r="B153" s="136"/>
      <c r="C153" s="136"/>
      <c r="E153" s="77"/>
      <c r="F153" s="141"/>
      <c r="G153" s="78"/>
      <c r="H153" s="78"/>
      <c r="I153" s="79"/>
      <c r="J153" s="79"/>
      <c r="K153" s="79"/>
      <c r="L153" s="79"/>
    </row>
    <row r="154" spans="2:12">
      <c r="B154" s="136"/>
      <c r="C154" s="136"/>
      <c r="D154" s="76"/>
      <c r="E154" s="77"/>
      <c r="F154" s="141"/>
      <c r="G154" s="78"/>
      <c r="H154" s="78"/>
      <c r="I154" s="79"/>
      <c r="J154" s="79"/>
      <c r="K154" s="79"/>
      <c r="L154" s="79"/>
    </row>
    <row r="155" spans="2:12">
      <c r="B155" s="136"/>
      <c r="C155" s="136"/>
      <c r="E155" s="77"/>
      <c r="F155" s="141"/>
      <c r="G155" s="78"/>
      <c r="H155" s="78"/>
      <c r="I155" s="79"/>
      <c r="J155" s="79"/>
      <c r="K155" s="79"/>
      <c r="L155" s="79"/>
    </row>
    <row r="156" spans="2:12">
      <c r="B156" s="136"/>
      <c r="C156" s="136"/>
      <c r="D156" s="76"/>
      <c r="E156" s="77"/>
      <c r="F156" s="141"/>
      <c r="G156" s="78"/>
      <c r="H156" s="78"/>
      <c r="I156" s="79"/>
      <c r="J156" s="79"/>
      <c r="K156" s="79"/>
      <c r="L156" s="79"/>
    </row>
    <row r="157" spans="2:12">
      <c r="B157" s="136"/>
      <c r="C157" s="136"/>
      <c r="E157" s="77"/>
      <c r="F157" s="141"/>
      <c r="G157" s="78"/>
      <c r="H157" s="78"/>
      <c r="I157" s="79"/>
      <c r="J157" s="79"/>
      <c r="K157" s="79"/>
      <c r="L157" s="79"/>
    </row>
    <row r="158" spans="2:12">
      <c r="B158" s="136"/>
      <c r="C158" s="136"/>
      <c r="D158" s="76"/>
      <c r="E158" s="77"/>
      <c r="F158" s="141"/>
      <c r="G158" s="78"/>
      <c r="H158" s="78"/>
      <c r="I158" s="79"/>
      <c r="J158" s="79"/>
      <c r="K158" s="79"/>
      <c r="L158" s="79"/>
    </row>
    <row r="159" spans="2:12">
      <c r="B159" s="136"/>
      <c r="C159" s="136"/>
      <c r="E159" s="77"/>
      <c r="F159" s="141"/>
      <c r="G159" s="78"/>
      <c r="H159" s="78"/>
      <c r="I159" s="79"/>
      <c r="J159" s="79"/>
      <c r="K159" s="79"/>
      <c r="L159" s="79"/>
    </row>
    <row r="160" spans="2:12">
      <c r="B160" s="136"/>
      <c r="C160" s="136"/>
      <c r="D160" s="76"/>
      <c r="E160" s="77"/>
      <c r="F160" s="141"/>
      <c r="G160" s="78"/>
      <c r="H160" s="78"/>
      <c r="I160" s="79"/>
      <c r="J160" s="79"/>
      <c r="K160" s="79"/>
      <c r="L160" s="79"/>
    </row>
    <row r="161" spans="2:12">
      <c r="B161" s="136"/>
      <c r="C161" s="136"/>
      <c r="E161" s="77"/>
      <c r="F161" s="141"/>
      <c r="G161" s="78"/>
      <c r="H161" s="78"/>
      <c r="I161" s="79"/>
      <c r="J161" s="79"/>
      <c r="K161" s="79"/>
      <c r="L161" s="79"/>
    </row>
    <row r="162" spans="2:12">
      <c r="B162" s="136"/>
      <c r="C162" s="136"/>
      <c r="D162" s="76"/>
      <c r="E162" s="77"/>
      <c r="F162" s="141"/>
      <c r="G162" s="78"/>
      <c r="H162" s="78"/>
      <c r="I162" s="79"/>
      <c r="J162" s="79"/>
      <c r="K162" s="79"/>
      <c r="L162" s="79"/>
    </row>
    <row r="163" spans="2:12">
      <c r="B163" s="136"/>
      <c r="C163" s="136"/>
      <c r="E163" s="77"/>
      <c r="F163" s="141"/>
      <c r="G163" s="78"/>
      <c r="H163" s="78"/>
      <c r="I163" s="79"/>
      <c r="J163" s="79"/>
      <c r="K163" s="79"/>
      <c r="L163" s="79"/>
    </row>
    <row r="164" spans="2:12">
      <c r="B164" s="136"/>
      <c r="C164" s="136"/>
      <c r="D164" s="76"/>
      <c r="E164" s="77"/>
      <c r="F164" s="141"/>
      <c r="G164" s="78"/>
      <c r="H164" s="78"/>
      <c r="I164" s="79"/>
      <c r="J164" s="79"/>
      <c r="K164" s="79"/>
      <c r="L164" s="79"/>
    </row>
    <row r="165" spans="2:12">
      <c r="B165" s="136"/>
      <c r="C165" s="136"/>
      <c r="E165" s="77"/>
      <c r="F165" s="141"/>
      <c r="G165" s="78"/>
      <c r="H165" s="78"/>
      <c r="I165" s="79"/>
      <c r="J165" s="79"/>
      <c r="K165" s="79"/>
      <c r="L165" s="79"/>
    </row>
    <row r="166" spans="2:12">
      <c r="B166" s="136"/>
      <c r="C166" s="136"/>
      <c r="D166" s="76"/>
      <c r="E166" s="77"/>
      <c r="F166" s="141"/>
      <c r="G166" s="78"/>
      <c r="H166" s="78"/>
      <c r="I166" s="79"/>
      <c r="J166" s="79"/>
      <c r="K166" s="79"/>
      <c r="L166" s="79"/>
    </row>
    <row r="167" spans="2:12">
      <c r="B167" s="136"/>
      <c r="C167" s="136"/>
      <c r="E167" s="77"/>
      <c r="F167" s="141"/>
      <c r="G167" s="78"/>
      <c r="H167" s="78"/>
      <c r="I167" s="79"/>
      <c r="J167" s="79"/>
      <c r="K167" s="79"/>
      <c r="L167" s="79"/>
    </row>
    <row r="168" spans="2:12">
      <c r="B168" s="136"/>
      <c r="C168" s="136"/>
      <c r="D168" s="76"/>
      <c r="E168" s="77"/>
      <c r="F168" s="141"/>
      <c r="G168" s="78"/>
      <c r="H168" s="78"/>
      <c r="I168" s="79"/>
      <c r="J168" s="79"/>
      <c r="K168" s="79"/>
      <c r="L168" s="79"/>
    </row>
    <row r="169" spans="2:12">
      <c r="B169" s="136"/>
      <c r="C169" s="136"/>
      <c r="E169" s="77"/>
      <c r="F169" s="141"/>
      <c r="G169" s="78"/>
      <c r="H169" s="78"/>
      <c r="I169" s="79"/>
      <c r="J169" s="79"/>
      <c r="K169" s="79"/>
      <c r="L169" s="79"/>
    </row>
    <row r="170" spans="2:12">
      <c r="B170" s="136"/>
      <c r="C170" s="136"/>
      <c r="D170" s="76"/>
      <c r="E170" s="77"/>
      <c r="F170" s="141"/>
      <c r="G170" s="78"/>
      <c r="H170" s="78"/>
      <c r="I170" s="79"/>
      <c r="J170" s="79"/>
      <c r="K170" s="79"/>
      <c r="L170" s="79"/>
    </row>
    <row r="171" spans="2:12">
      <c r="B171" s="136"/>
      <c r="C171" s="136"/>
      <c r="E171" s="77"/>
      <c r="F171" s="141"/>
      <c r="G171" s="78"/>
      <c r="H171" s="78"/>
      <c r="I171" s="79"/>
      <c r="J171" s="79"/>
      <c r="K171" s="79"/>
      <c r="L171" s="79"/>
    </row>
    <row r="172" spans="2:12">
      <c r="B172" s="136"/>
      <c r="C172" s="136"/>
      <c r="D172" s="76"/>
      <c r="E172" s="77"/>
      <c r="F172" s="141"/>
      <c r="G172" s="78"/>
      <c r="H172" s="78"/>
      <c r="I172" s="79"/>
      <c r="J172" s="79"/>
      <c r="K172" s="79"/>
      <c r="L172" s="79"/>
    </row>
    <row r="173" spans="2:12">
      <c r="B173" s="136"/>
      <c r="C173" s="136"/>
      <c r="E173" s="77"/>
      <c r="F173" s="141"/>
      <c r="G173" s="78"/>
      <c r="H173" s="78"/>
      <c r="I173" s="79"/>
      <c r="J173" s="79"/>
      <c r="K173" s="79"/>
      <c r="L173" s="79"/>
    </row>
    <row r="174" spans="2:12">
      <c r="B174" s="136"/>
      <c r="C174" s="136"/>
      <c r="D174" s="76"/>
      <c r="E174" s="77"/>
      <c r="F174" s="141"/>
      <c r="G174" s="78"/>
      <c r="H174" s="78"/>
      <c r="I174" s="79"/>
      <c r="J174" s="79"/>
      <c r="K174" s="79"/>
      <c r="L174" s="79"/>
    </row>
    <row r="175" spans="2:12">
      <c r="B175" s="136"/>
      <c r="C175" s="136"/>
      <c r="E175" s="77"/>
      <c r="F175" s="141"/>
      <c r="G175" s="78"/>
      <c r="H175" s="78"/>
      <c r="I175" s="79"/>
      <c r="J175" s="79"/>
      <c r="K175" s="79"/>
      <c r="L175" s="79"/>
    </row>
    <row r="176" spans="2:12">
      <c r="B176" s="136"/>
      <c r="C176" s="136"/>
      <c r="D176" s="76"/>
      <c r="E176" s="77"/>
      <c r="F176" s="141"/>
      <c r="G176" s="78"/>
      <c r="H176" s="78"/>
      <c r="I176" s="79"/>
      <c r="J176" s="79"/>
      <c r="K176" s="79"/>
      <c r="L176" s="79"/>
    </row>
    <row r="177" spans="2:12">
      <c r="B177" s="136"/>
      <c r="C177" s="136"/>
      <c r="E177" s="77"/>
      <c r="F177" s="141"/>
      <c r="G177" s="78"/>
      <c r="H177" s="78"/>
      <c r="I177" s="79"/>
      <c r="J177" s="79"/>
      <c r="K177" s="79"/>
      <c r="L177" s="79"/>
    </row>
    <row r="178" spans="2:12">
      <c r="B178" s="136"/>
      <c r="C178" s="136"/>
      <c r="D178" s="76"/>
      <c r="E178" s="77"/>
      <c r="F178" s="141"/>
      <c r="G178" s="78"/>
      <c r="H178" s="78"/>
      <c r="I178" s="79"/>
      <c r="J178" s="79"/>
      <c r="K178" s="79"/>
      <c r="L178" s="79"/>
    </row>
    <row r="179" spans="2:12">
      <c r="B179" s="136"/>
      <c r="C179" s="136"/>
      <c r="E179" s="77"/>
      <c r="F179" s="141"/>
      <c r="G179" s="78"/>
      <c r="H179" s="78"/>
      <c r="I179" s="79"/>
      <c r="J179" s="79"/>
      <c r="K179" s="79"/>
      <c r="L179" s="79"/>
    </row>
    <row r="180" spans="2:12">
      <c r="B180" s="136"/>
      <c r="C180" s="136"/>
      <c r="D180" s="76"/>
      <c r="E180" s="77"/>
      <c r="F180" s="141"/>
      <c r="G180" s="78"/>
      <c r="H180" s="78"/>
      <c r="I180" s="79"/>
      <c r="J180" s="79"/>
      <c r="K180" s="79"/>
      <c r="L180" s="79"/>
    </row>
    <row r="181" spans="2:12">
      <c r="B181" s="136"/>
      <c r="C181" s="136"/>
      <c r="E181" s="77"/>
      <c r="F181" s="141"/>
      <c r="G181" s="78"/>
      <c r="H181" s="78"/>
      <c r="I181" s="79"/>
      <c r="J181" s="79"/>
      <c r="K181" s="79"/>
      <c r="L181" s="79"/>
    </row>
    <row r="182" spans="2:12">
      <c r="B182" s="136"/>
      <c r="C182" s="136"/>
      <c r="D182" s="76"/>
      <c r="E182" s="77"/>
      <c r="F182" s="141"/>
      <c r="G182" s="78"/>
      <c r="H182" s="78"/>
      <c r="I182" s="79"/>
      <c r="J182" s="79"/>
      <c r="K182" s="79"/>
      <c r="L182" s="79"/>
    </row>
    <row r="183" spans="2:12">
      <c r="B183" s="136"/>
      <c r="C183" s="136"/>
      <c r="E183" s="77"/>
      <c r="F183" s="141"/>
      <c r="G183" s="78"/>
      <c r="H183" s="78"/>
      <c r="I183" s="79"/>
      <c r="J183" s="79"/>
      <c r="K183" s="79"/>
      <c r="L183" s="79"/>
    </row>
    <row r="184" spans="2:12">
      <c r="B184" s="136"/>
      <c r="C184" s="136"/>
      <c r="D184" s="76"/>
      <c r="E184" s="77"/>
      <c r="F184" s="141"/>
      <c r="G184" s="78"/>
      <c r="H184" s="78"/>
      <c r="I184" s="79"/>
      <c r="J184" s="79"/>
      <c r="K184" s="79"/>
      <c r="L184" s="79"/>
    </row>
    <row r="185" spans="2:12">
      <c r="B185" s="136"/>
      <c r="C185" s="136"/>
      <c r="E185" s="77"/>
      <c r="F185" s="141"/>
      <c r="G185" s="78"/>
      <c r="H185" s="78"/>
      <c r="I185" s="79"/>
      <c r="J185" s="79"/>
      <c r="K185" s="79"/>
      <c r="L185" s="79"/>
    </row>
    <row r="186" spans="2:12">
      <c r="B186" s="136"/>
      <c r="C186" s="136"/>
      <c r="D186" s="76"/>
      <c r="E186" s="77"/>
      <c r="F186" s="141"/>
      <c r="G186" s="78"/>
      <c r="H186" s="78"/>
      <c r="I186" s="79"/>
      <c r="J186" s="79"/>
      <c r="K186" s="79"/>
      <c r="L186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55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A8F8-DC43-4714-AE97-F6A5EE4BBA03}">
  <sheetPr>
    <tabColor theme="3" tint="0.59999389629810485"/>
    <pageSetUpPr fitToPage="1"/>
  </sheetPr>
  <dimension ref="B1:I169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.81640625" customWidth="1"/>
  </cols>
  <sheetData>
    <row r="1" spans="2:9" ht="24.75" customHeight="1">
      <c r="B1" s="89" t="s">
        <v>20</v>
      </c>
      <c r="C1" s="38"/>
      <c r="D1" s="84" t="str">
        <f>Rekapitulace!D3</f>
        <v>2022/67</v>
      </c>
      <c r="E1" s="84"/>
      <c r="F1" s="53">
        <v>0</v>
      </c>
      <c r="G1" s="84"/>
      <c r="H1" s="84"/>
      <c r="I1" s="84"/>
    </row>
    <row r="2" spans="2:9" ht="37.5" customHeight="1">
      <c r="B2" s="89" t="s">
        <v>32</v>
      </c>
      <c r="C2" s="38"/>
      <c r="D2" s="204" t="str">
        <f>Rekapitulace!D4</f>
        <v>Ústav výzkumu globální změny AV ČR, v.v.i.,                                               Bělidla 986/4a, 603 00 Brno</v>
      </c>
      <c r="E2" s="204"/>
      <c r="F2" s="53">
        <v>0</v>
      </c>
      <c r="G2" s="84"/>
      <c r="H2" s="84"/>
      <c r="I2" s="84"/>
    </row>
    <row r="3" spans="2:9" ht="37.5" customHeight="1">
      <c r="B3" s="89" t="s">
        <v>9</v>
      </c>
      <c r="C3" s="38"/>
      <c r="D3" s="204" t="str">
        <f>Rekapitulace!D5</f>
        <v>CzechGlobe - pavilon D</v>
      </c>
      <c r="E3" s="204"/>
      <c r="F3" s="53">
        <v>0</v>
      </c>
      <c r="G3" s="84"/>
      <c r="H3" s="84"/>
      <c r="I3" s="84"/>
    </row>
    <row r="4" spans="2:9" ht="12.75" customHeight="1">
      <c r="B4" s="90" t="s">
        <v>23</v>
      </c>
      <c r="C4" s="31"/>
      <c r="D4" s="84" t="s">
        <v>207</v>
      </c>
      <c r="E4" s="1"/>
      <c r="F4" s="53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66</v>
      </c>
      <c r="E8" s="7"/>
      <c r="F8" s="55">
        <v>0</v>
      </c>
      <c r="G8" s="7"/>
      <c r="H8" s="7"/>
      <c r="I8" s="7"/>
    </row>
    <row r="9" spans="2:9" ht="25">
      <c r="B9" s="7"/>
      <c r="C9" s="7">
        <v>1</v>
      </c>
      <c r="D9" s="95" t="s">
        <v>209</v>
      </c>
      <c r="E9" s="7" t="s">
        <v>15</v>
      </c>
      <c r="F9" s="52">
        <v>11</v>
      </c>
      <c r="G9" s="15"/>
      <c r="H9" s="15"/>
      <c r="I9" s="71">
        <f t="shared" ref="I9:I14" si="0">F9*(G9+H9)</f>
        <v>0</v>
      </c>
    </row>
    <row r="10" spans="2:9" ht="25">
      <c r="B10" s="7"/>
      <c r="C10" s="138">
        <v>2</v>
      </c>
      <c r="D10" s="95" t="s">
        <v>210</v>
      </c>
      <c r="E10" s="139" t="s">
        <v>15</v>
      </c>
      <c r="F10" s="56">
        <v>1</v>
      </c>
      <c r="G10" s="15"/>
      <c r="H10" s="15"/>
      <c r="I10" s="71">
        <f t="shared" si="0"/>
        <v>0</v>
      </c>
    </row>
    <row r="11" spans="2:9" ht="25">
      <c r="B11" s="7"/>
      <c r="C11" s="138">
        <v>3</v>
      </c>
      <c r="D11" s="95" t="s">
        <v>211</v>
      </c>
      <c r="E11" s="139" t="s">
        <v>15</v>
      </c>
      <c r="F11" s="56">
        <v>51</v>
      </c>
      <c r="G11" s="15"/>
      <c r="H11" s="15"/>
      <c r="I11" s="71">
        <f t="shared" si="0"/>
        <v>0</v>
      </c>
    </row>
    <row r="12" spans="2:9" ht="25">
      <c r="B12" s="7"/>
      <c r="C12" s="138">
        <v>4</v>
      </c>
      <c r="D12" s="95" t="s">
        <v>208</v>
      </c>
      <c r="E12" s="139" t="s">
        <v>15</v>
      </c>
      <c r="F12" s="56">
        <v>1</v>
      </c>
      <c r="G12" s="15"/>
      <c r="H12" s="15"/>
      <c r="I12" s="71">
        <f t="shared" si="0"/>
        <v>0</v>
      </c>
    </row>
    <row r="13" spans="2:9" ht="25">
      <c r="B13" s="7"/>
      <c r="C13" s="138">
        <v>5</v>
      </c>
      <c r="D13" s="95" t="s">
        <v>204</v>
      </c>
      <c r="E13" s="139" t="s">
        <v>15</v>
      </c>
      <c r="F13" s="56">
        <v>6</v>
      </c>
      <c r="G13" s="15"/>
      <c r="H13" s="15"/>
      <c r="I13" s="71">
        <f t="shared" si="0"/>
        <v>0</v>
      </c>
    </row>
    <row r="14" spans="2:9">
      <c r="B14" s="7"/>
      <c r="C14" s="138">
        <v>6</v>
      </c>
      <c r="D14" s="87" t="s">
        <v>205</v>
      </c>
      <c r="E14" s="139" t="s">
        <v>15</v>
      </c>
      <c r="F14" s="56">
        <v>110</v>
      </c>
      <c r="G14" s="15"/>
      <c r="H14" s="15"/>
      <c r="I14" s="71">
        <f t="shared" si="0"/>
        <v>0</v>
      </c>
    </row>
    <row r="15" spans="2:9">
      <c r="B15" s="7"/>
      <c r="C15" s="138">
        <v>7</v>
      </c>
      <c r="D15" s="87" t="s">
        <v>69</v>
      </c>
      <c r="E15" s="139" t="s">
        <v>16</v>
      </c>
      <c r="F15" s="56">
        <v>1</v>
      </c>
      <c r="G15" s="15"/>
      <c r="H15" s="15"/>
      <c r="I15" s="71">
        <f t="shared" ref="I15" si="1">F15*(G15+H15)</f>
        <v>0</v>
      </c>
    </row>
    <row r="16" spans="2:9" ht="13">
      <c r="B16" s="7"/>
      <c r="C16" s="92">
        <v>7</v>
      </c>
      <c r="D16" s="85" t="s">
        <v>0</v>
      </c>
      <c r="E16" s="7"/>
      <c r="F16" s="55">
        <v>0</v>
      </c>
      <c r="G16" s="15"/>
      <c r="H16" s="15"/>
      <c r="I16" s="71"/>
    </row>
    <row r="17" spans="2:9">
      <c r="B17" s="7"/>
      <c r="C17" s="138">
        <v>8</v>
      </c>
      <c r="D17" s="33" t="s">
        <v>7</v>
      </c>
      <c r="E17" s="7" t="s">
        <v>17</v>
      </c>
      <c r="F17" s="57">
        <v>4</v>
      </c>
      <c r="G17" s="15"/>
      <c r="H17" s="15"/>
      <c r="I17" s="71">
        <f t="shared" ref="I17:I18" si="2">F17*(G17+H17)</f>
        <v>0</v>
      </c>
    </row>
    <row r="18" spans="2:9">
      <c r="B18" s="7"/>
      <c r="C18" s="138">
        <v>9</v>
      </c>
      <c r="D18" s="33" t="s">
        <v>21</v>
      </c>
      <c r="E18" s="7" t="s">
        <v>17</v>
      </c>
      <c r="F18" s="57">
        <v>5</v>
      </c>
      <c r="G18" s="15"/>
      <c r="H18" s="15"/>
      <c r="I18" s="71">
        <f t="shared" si="2"/>
        <v>0</v>
      </c>
    </row>
    <row r="19" spans="2:9" ht="13" thickBot="1">
      <c r="B19" s="37"/>
      <c r="C19" s="130"/>
      <c r="D19" s="22"/>
      <c r="E19" s="23"/>
      <c r="F19" s="140">
        <v>0</v>
      </c>
      <c r="G19" s="132"/>
      <c r="H19" s="132"/>
      <c r="I19" s="24"/>
    </row>
    <row r="20" spans="2:9" ht="6" customHeight="1">
      <c r="B20" s="17"/>
      <c r="C20" s="17"/>
      <c r="D20" s="18"/>
      <c r="E20" s="19"/>
      <c r="F20" s="58">
        <v>0</v>
      </c>
      <c r="G20" s="20"/>
      <c r="H20" s="20"/>
      <c r="I20" s="21"/>
    </row>
    <row r="21" spans="2:9" ht="15.5">
      <c r="B21" s="7"/>
      <c r="C21" s="7"/>
      <c r="D21" s="27" t="s">
        <v>206</v>
      </c>
      <c r="E21" s="25"/>
      <c r="F21" s="59">
        <v>0</v>
      </c>
      <c r="G21" s="26"/>
      <c r="H21" s="26"/>
      <c r="I21" s="28">
        <f>SUM(I8:I18)</f>
        <v>0</v>
      </c>
    </row>
    <row r="22" spans="2:9" ht="6" customHeight="1" thickBot="1">
      <c r="B22" s="30"/>
      <c r="C22" s="30"/>
      <c r="D22" s="30"/>
      <c r="E22" s="30"/>
      <c r="F22" s="60">
        <v>0</v>
      </c>
      <c r="G22" s="30"/>
      <c r="H22" s="30"/>
      <c r="I22" s="30"/>
    </row>
    <row r="23" spans="2:9" ht="15.5">
      <c r="B23" s="146"/>
      <c r="C23" s="147"/>
      <c r="D23" s="148"/>
      <c r="E23" s="149"/>
      <c r="F23" s="150" t="s">
        <v>33</v>
      </c>
      <c r="G23" s="149"/>
      <c r="H23" s="149"/>
      <c r="I23" s="149"/>
    </row>
    <row r="24" spans="2:9">
      <c r="B24" s="76"/>
      <c r="C24" s="76"/>
      <c r="D24" s="119"/>
      <c r="E24" s="77"/>
      <c r="F24" s="73"/>
      <c r="G24" s="78"/>
      <c r="H24" s="78"/>
      <c r="I24" s="79"/>
    </row>
    <row r="25" spans="2:9">
      <c r="B25" s="145"/>
      <c r="C25" s="145"/>
      <c r="F25"/>
    </row>
    <row r="26" spans="2:9">
      <c r="B26" s="136"/>
      <c r="C26" s="136"/>
      <c r="E26" s="77"/>
      <c r="F26" s="141"/>
      <c r="G26" s="78"/>
      <c r="H26" s="78"/>
      <c r="I26" s="79"/>
    </row>
    <row r="27" spans="2:9">
      <c r="B27" s="136"/>
      <c r="C27" s="136"/>
      <c r="D27" s="76"/>
      <c r="E27" s="77"/>
      <c r="F27" s="141"/>
      <c r="G27" s="78"/>
      <c r="H27" s="78"/>
      <c r="I27" s="79"/>
    </row>
    <row r="28" spans="2:9">
      <c r="B28" s="136"/>
      <c r="C28" s="136"/>
      <c r="E28" s="77"/>
      <c r="F28" s="141"/>
      <c r="G28" s="78"/>
      <c r="H28" s="78"/>
      <c r="I28" s="79"/>
    </row>
    <row r="29" spans="2:9">
      <c r="B29" s="136"/>
      <c r="C29" s="136"/>
      <c r="D29" s="76"/>
      <c r="E29" s="77"/>
      <c r="F29" s="141"/>
      <c r="G29" s="78"/>
      <c r="H29" s="78"/>
      <c r="I29" s="79"/>
    </row>
    <row r="30" spans="2:9">
      <c r="B30" s="136"/>
      <c r="C30" s="136"/>
      <c r="E30" s="77"/>
      <c r="F30" s="141"/>
      <c r="G30" s="78"/>
      <c r="H30" s="78"/>
      <c r="I30" s="79"/>
    </row>
    <row r="31" spans="2:9">
      <c r="B31" s="136"/>
      <c r="C31" s="136"/>
      <c r="D31" s="76"/>
      <c r="E31" s="77"/>
      <c r="F31" s="141"/>
      <c r="G31" s="78"/>
      <c r="H31" s="78"/>
      <c r="I31" s="79"/>
    </row>
    <row r="32" spans="2:9">
      <c r="B32" s="136"/>
      <c r="C32" s="136"/>
      <c r="E32" s="77"/>
      <c r="F32" s="141"/>
      <c r="G32" s="78"/>
      <c r="H32" s="78"/>
      <c r="I32" s="79"/>
    </row>
    <row r="33" spans="2:9">
      <c r="B33" s="136"/>
      <c r="C33" s="136"/>
      <c r="D33" s="76"/>
      <c r="E33" s="77"/>
      <c r="F33" s="141"/>
      <c r="G33" s="78"/>
      <c r="H33" s="78"/>
      <c r="I33" s="79"/>
    </row>
    <row r="34" spans="2:9">
      <c r="B34" s="136"/>
      <c r="C34" s="136"/>
      <c r="E34" s="77"/>
      <c r="F34" s="141"/>
      <c r="G34" s="78"/>
      <c r="H34" s="78"/>
      <c r="I34" s="79"/>
    </row>
    <row r="35" spans="2:9">
      <c r="B35" s="136"/>
      <c r="C35" s="136"/>
      <c r="D35" s="76"/>
      <c r="E35" s="77"/>
      <c r="F35" s="141"/>
      <c r="G35" s="78"/>
      <c r="H35" s="78"/>
      <c r="I35" s="79"/>
    </row>
    <row r="36" spans="2:9">
      <c r="B36" s="136"/>
      <c r="C36" s="136"/>
      <c r="E36" s="77"/>
      <c r="F36" s="141"/>
      <c r="G36" s="78"/>
      <c r="H36" s="78"/>
      <c r="I36" s="79"/>
    </row>
    <row r="37" spans="2:9">
      <c r="B37" s="136"/>
      <c r="C37" s="136"/>
      <c r="D37" s="76"/>
      <c r="E37" s="77"/>
      <c r="F37" s="141"/>
      <c r="G37" s="78"/>
      <c r="H37" s="78"/>
      <c r="I37" s="79"/>
    </row>
    <row r="38" spans="2:9">
      <c r="B38" s="136"/>
      <c r="C38" s="136"/>
      <c r="E38" s="77"/>
      <c r="F38" s="141"/>
      <c r="G38" s="78"/>
      <c r="H38" s="78"/>
      <c r="I38" s="79"/>
    </row>
    <row r="39" spans="2:9">
      <c r="B39" s="136"/>
      <c r="C39" s="136"/>
      <c r="D39" s="76"/>
      <c r="E39" s="77"/>
      <c r="F39" s="141"/>
      <c r="G39" s="78"/>
      <c r="H39" s="78"/>
      <c r="I39" s="79"/>
    </row>
    <row r="40" spans="2:9">
      <c r="B40" s="136"/>
      <c r="C40" s="136"/>
      <c r="E40" s="77"/>
      <c r="F40" s="141"/>
      <c r="G40" s="78"/>
      <c r="H40" s="78"/>
      <c r="I40" s="79"/>
    </row>
    <row r="41" spans="2:9">
      <c r="B41" s="136"/>
      <c r="C41" s="136"/>
      <c r="D41" s="76"/>
      <c r="E41" s="77"/>
      <c r="F41" s="141"/>
      <c r="G41" s="78"/>
      <c r="H41" s="78"/>
      <c r="I41" s="79"/>
    </row>
    <row r="42" spans="2:9">
      <c r="B42" s="136"/>
      <c r="C42" s="136"/>
      <c r="E42" s="77"/>
      <c r="F42" s="141"/>
      <c r="G42" s="78"/>
      <c r="H42" s="78"/>
      <c r="I42" s="79"/>
    </row>
    <row r="43" spans="2:9">
      <c r="B43" s="136"/>
      <c r="C43" s="136"/>
      <c r="D43" s="76"/>
      <c r="E43" s="77"/>
      <c r="F43" s="141"/>
      <c r="G43" s="78"/>
      <c r="H43" s="78"/>
      <c r="I43" s="79"/>
    </row>
    <row r="44" spans="2:9">
      <c r="B44" s="136"/>
      <c r="C44" s="136"/>
      <c r="E44" s="77"/>
      <c r="F44" s="141"/>
      <c r="G44" s="78"/>
      <c r="H44" s="78"/>
      <c r="I44" s="79"/>
    </row>
    <row r="45" spans="2:9">
      <c r="B45" s="136"/>
      <c r="C45" s="136"/>
      <c r="D45" s="76"/>
      <c r="E45" s="77"/>
      <c r="F45" s="141"/>
      <c r="G45" s="78"/>
      <c r="H45" s="78"/>
      <c r="I45" s="79"/>
    </row>
    <row r="46" spans="2:9">
      <c r="B46" s="136"/>
      <c r="C46" s="136"/>
      <c r="E46" s="77"/>
      <c r="F46" s="141"/>
      <c r="G46" s="78"/>
      <c r="H46" s="78"/>
      <c r="I46" s="79"/>
    </row>
    <row r="47" spans="2:9">
      <c r="B47" s="136"/>
      <c r="C47" s="136"/>
      <c r="D47" s="76"/>
      <c r="E47" s="77"/>
      <c r="F47" s="141"/>
      <c r="G47" s="78"/>
      <c r="H47" s="78"/>
      <c r="I47" s="79"/>
    </row>
    <row r="48" spans="2:9">
      <c r="B48" s="136"/>
      <c r="C48" s="136"/>
      <c r="E48" s="77"/>
      <c r="F48" s="141"/>
      <c r="G48" s="78"/>
      <c r="H48" s="78"/>
      <c r="I48" s="79"/>
    </row>
    <row r="49" spans="2:9">
      <c r="B49" s="136"/>
      <c r="C49" s="136"/>
      <c r="D49" s="76"/>
      <c r="E49" s="77"/>
      <c r="F49" s="141"/>
      <c r="G49" s="78"/>
      <c r="H49" s="78"/>
      <c r="I49" s="79"/>
    </row>
    <row r="50" spans="2:9">
      <c r="B50" s="136"/>
      <c r="C50" s="136"/>
      <c r="E50" s="77"/>
      <c r="F50" s="141"/>
      <c r="G50" s="78"/>
      <c r="H50" s="78"/>
      <c r="I50" s="79"/>
    </row>
    <row r="51" spans="2:9">
      <c r="B51" s="136"/>
      <c r="C51" s="136"/>
      <c r="D51" s="76"/>
      <c r="E51" s="77"/>
      <c r="F51" s="141"/>
      <c r="G51" s="78"/>
      <c r="H51" s="78"/>
      <c r="I51" s="79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E108" s="77"/>
      <c r="F108" s="141"/>
      <c r="G108" s="78"/>
      <c r="H108" s="78"/>
      <c r="I108" s="79"/>
    </row>
    <row r="109" spans="2:9">
      <c r="B109" s="136"/>
      <c r="C109" s="136"/>
      <c r="D109" s="76"/>
      <c r="E109" s="77"/>
      <c r="F109" s="141"/>
      <c r="G109" s="78"/>
      <c r="H109" s="78"/>
      <c r="I109" s="79"/>
    </row>
    <row r="110" spans="2:9">
      <c r="B110" s="136"/>
      <c r="C110" s="13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E126" s="77"/>
      <c r="F126" s="141"/>
      <c r="G126" s="78"/>
      <c r="H126" s="78"/>
      <c r="I126" s="79"/>
    </row>
    <row r="127" spans="2:9">
      <c r="B127" s="136"/>
      <c r="C127" s="136"/>
      <c r="D127" s="76"/>
      <c r="E127" s="77"/>
      <c r="F127" s="141"/>
      <c r="G127" s="78"/>
      <c r="H127" s="78"/>
      <c r="I127" s="79"/>
    </row>
    <row r="128" spans="2:9">
      <c r="B128" s="136"/>
      <c r="C128" s="136"/>
      <c r="E128" s="77"/>
      <c r="F128" s="141"/>
      <c r="G128" s="78"/>
      <c r="H128" s="78"/>
      <c r="I128" s="79"/>
    </row>
    <row r="129" spans="2:9">
      <c r="B129" s="136"/>
      <c r="C129" s="136"/>
      <c r="D129" s="76"/>
      <c r="E129" s="77"/>
      <c r="F129" s="141"/>
      <c r="G129" s="78"/>
      <c r="H129" s="78"/>
      <c r="I129" s="79"/>
    </row>
    <row r="130" spans="2:9">
      <c r="B130" s="136"/>
      <c r="C130" s="136"/>
      <c r="E130" s="77"/>
      <c r="F130" s="141"/>
      <c r="G130" s="78"/>
      <c r="H130" s="78"/>
      <c r="I130" s="79"/>
    </row>
    <row r="131" spans="2:9">
      <c r="B131" s="136"/>
      <c r="C131" s="136"/>
      <c r="D131" s="76"/>
      <c r="E131" s="77"/>
      <c r="F131" s="141"/>
      <c r="G131" s="78"/>
      <c r="H131" s="78"/>
      <c r="I131" s="79"/>
    </row>
    <row r="132" spans="2:9">
      <c r="B132" s="136"/>
      <c r="C132" s="136"/>
      <c r="E132" s="77"/>
      <c r="F132" s="141"/>
      <c r="G132" s="78"/>
      <c r="H132" s="78"/>
      <c r="I132" s="79"/>
    </row>
    <row r="133" spans="2:9">
      <c r="B133" s="136"/>
      <c r="C133" s="136"/>
      <c r="D133" s="76"/>
      <c r="E133" s="77"/>
      <c r="F133" s="141"/>
      <c r="G133" s="78"/>
      <c r="H133" s="78"/>
      <c r="I133" s="79"/>
    </row>
    <row r="134" spans="2:9">
      <c r="B134" s="136"/>
      <c r="C134" s="136"/>
      <c r="E134" s="77"/>
      <c r="F134" s="141"/>
      <c r="G134" s="78"/>
      <c r="H134" s="78"/>
      <c r="I134" s="79"/>
    </row>
    <row r="135" spans="2:9">
      <c r="B135" s="136"/>
      <c r="C135" s="136"/>
      <c r="D135" s="76"/>
      <c r="E135" s="77"/>
      <c r="F135" s="141"/>
      <c r="G135" s="78"/>
      <c r="H135" s="78"/>
      <c r="I135" s="79"/>
    </row>
    <row r="136" spans="2:9">
      <c r="B136" s="136"/>
      <c r="C136" s="136"/>
      <c r="E136" s="77"/>
      <c r="F136" s="141"/>
      <c r="G136" s="78"/>
      <c r="H136" s="78"/>
      <c r="I136" s="79"/>
    </row>
    <row r="137" spans="2:9">
      <c r="B137" s="136"/>
      <c r="C137" s="136"/>
      <c r="D137" s="76"/>
      <c r="E137" s="77"/>
      <c r="F137" s="141"/>
      <c r="G137" s="78"/>
      <c r="H137" s="78"/>
      <c r="I137" s="79"/>
    </row>
    <row r="138" spans="2:9">
      <c r="B138" s="136"/>
      <c r="C138" s="136"/>
      <c r="E138" s="77"/>
      <c r="F138" s="141"/>
      <c r="G138" s="78"/>
      <c r="H138" s="78"/>
      <c r="I138" s="79"/>
    </row>
    <row r="139" spans="2:9">
      <c r="B139" s="136"/>
      <c r="C139" s="136"/>
      <c r="D139" s="76"/>
      <c r="E139" s="77"/>
      <c r="F139" s="141"/>
      <c r="G139" s="78"/>
      <c r="H139" s="78"/>
      <c r="I139" s="79"/>
    </row>
    <row r="140" spans="2:9">
      <c r="B140" s="136"/>
      <c r="C140" s="136"/>
      <c r="E140" s="77"/>
      <c r="F140" s="141"/>
      <c r="G140" s="78"/>
      <c r="H140" s="78"/>
      <c r="I140" s="79"/>
    </row>
    <row r="141" spans="2:9">
      <c r="B141" s="136"/>
      <c r="C141" s="136"/>
      <c r="D141" s="76"/>
      <c r="E141" s="77"/>
      <c r="F141" s="141"/>
      <c r="G141" s="78"/>
      <c r="H141" s="78"/>
      <c r="I141" s="79"/>
    </row>
    <row r="142" spans="2:9">
      <c r="B142" s="136"/>
      <c r="C142" s="136"/>
      <c r="E142" s="77"/>
      <c r="F142" s="141"/>
      <c r="G142" s="78"/>
      <c r="H142" s="78"/>
      <c r="I142" s="79"/>
    </row>
    <row r="143" spans="2:9">
      <c r="B143" s="136"/>
      <c r="C143" s="136"/>
      <c r="D143" s="76"/>
      <c r="E143" s="77"/>
      <c r="F143" s="141"/>
      <c r="G143" s="78"/>
      <c r="H143" s="78"/>
      <c r="I143" s="79"/>
    </row>
    <row r="144" spans="2:9">
      <c r="B144" s="136"/>
      <c r="C144" s="136"/>
      <c r="E144" s="77"/>
      <c r="F144" s="141"/>
      <c r="G144" s="78"/>
      <c r="H144" s="78"/>
      <c r="I144" s="79"/>
    </row>
    <row r="145" spans="2:9">
      <c r="B145" s="136"/>
      <c r="C145" s="136"/>
      <c r="D145" s="76"/>
      <c r="E145" s="77"/>
      <c r="F145" s="141"/>
      <c r="G145" s="78"/>
      <c r="H145" s="78"/>
      <c r="I145" s="79"/>
    </row>
    <row r="146" spans="2:9">
      <c r="B146" s="136"/>
      <c r="C146" s="136"/>
      <c r="E146" s="77"/>
      <c r="F146" s="141"/>
      <c r="G146" s="78"/>
      <c r="H146" s="78"/>
      <c r="I146" s="79"/>
    </row>
    <row r="147" spans="2:9">
      <c r="B147" s="136"/>
      <c r="C147" s="136"/>
      <c r="D147" s="76"/>
      <c r="E147" s="77"/>
      <c r="F147" s="141"/>
      <c r="G147" s="78"/>
      <c r="H147" s="78"/>
      <c r="I147" s="79"/>
    </row>
    <row r="148" spans="2:9">
      <c r="B148" s="136"/>
      <c r="C148" s="136"/>
      <c r="E148" s="77"/>
      <c r="F148" s="141"/>
      <c r="G148" s="78"/>
      <c r="H148" s="78"/>
      <c r="I148" s="79"/>
    </row>
    <row r="149" spans="2:9">
      <c r="B149" s="136"/>
      <c r="C149" s="136"/>
      <c r="D149" s="76"/>
      <c r="E149" s="77"/>
      <c r="F149" s="141"/>
      <c r="G149" s="78"/>
      <c r="H149" s="78"/>
      <c r="I149" s="79"/>
    </row>
    <row r="150" spans="2:9">
      <c r="B150" s="136"/>
      <c r="C150" s="136"/>
      <c r="E150" s="77"/>
      <c r="F150" s="141"/>
      <c r="G150" s="78"/>
      <c r="H150" s="78"/>
      <c r="I150" s="79"/>
    </row>
    <row r="151" spans="2:9">
      <c r="B151" s="136"/>
      <c r="C151" s="136"/>
      <c r="D151" s="76"/>
      <c r="E151" s="77"/>
      <c r="F151" s="141"/>
      <c r="G151" s="78"/>
      <c r="H151" s="78"/>
      <c r="I151" s="79"/>
    </row>
    <row r="152" spans="2:9">
      <c r="B152" s="136"/>
      <c r="C152" s="136"/>
      <c r="E152" s="77"/>
      <c r="F152" s="141"/>
      <c r="G152" s="78"/>
      <c r="H152" s="78"/>
      <c r="I152" s="79"/>
    </row>
    <row r="153" spans="2:9">
      <c r="B153" s="136"/>
      <c r="C153" s="136"/>
      <c r="D153" s="76"/>
      <c r="E153" s="77"/>
      <c r="F153" s="141"/>
      <c r="G153" s="78"/>
      <c r="H153" s="78"/>
      <c r="I153" s="79"/>
    </row>
    <row r="154" spans="2:9">
      <c r="B154" s="136"/>
      <c r="C154" s="136"/>
      <c r="E154" s="77"/>
      <c r="F154" s="141"/>
      <c r="G154" s="78"/>
      <c r="H154" s="78"/>
      <c r="I154" s="79"/>
    </row>
    <row r="155" spans="2:9">
      <c r="B155" s="136"/>
      <c r="C155" s="136"/>
      <c r="D155" s="76"/>
      <c r="E155" s="77"/>
      <c r="F155" s="141"/>
      <c r="G155" s="78"/>
      <c r="H155" s="78"/>
      <c r="I155" s="79"/>
    </row>
    <row r="156" spans="2:9">
      <c r="B156" s="136"/>
      <c r="C156" s="136"/>
      <c r="E156" s="77"/>
      <c r="F156" s="141"/>
      <c r="G156" s="78"/>
      <c r="H156" s="78"/>
      <c r="I156" s="79"/>
    </row>
    <row r="157" spans="2:9">
      <c r="B157" s="136"/>
      <c r="C157" s="136"/>
      <c r="D157" s="76"/>
      <c r="E157" s="77"/>
      <c r="F157" s="141"/>
      <c r="G157" s="78"/>
      <c r="H157" s="78"/>
      <c r="I157" s="79"/>
    </row>
    <row r="158" spans="2:9">
      <c r="B158" s="136"/>
      <c r="C158" s="136"/>
      <c r="E158" s="77"/>
      <c r="F158" s="141"/>
      <c r="G158" s="78"/>
      <c r="H158" s="78"/>
      <c r="I158" s="79"/>
    </row>
    <row r="159" spans="2:9">
      <c r="B159" s="136"/>
      <c r="C159" s="136"/>
      <c r="D159" s="76"/>
      <c r="E159" s="77"/>
      <c r="F159" s="141"/>
      <c r="G159" s="78"/>
      <c r="H159" s="78"/>
      <c r="I159" s="79"/>
    </row>
    <row r="160" spans="2:9">
      <c r="B160" s="136"/>
      <c r="C160" s="136"/>
      <c r="E160" s="77"/>
      <c r="F160" s="141"/>
      <c r="G160" s="78"/>
      <c r="H160" s="78"/>
      <c r="I160" s="79"/>
    </row>
    <row r="161" spans="2:9">
      <c r="B161" s="136"/>
      <c r="C161" s="136"/>
      <c r="D161" s="76"/>
      <c r="E161" s="77"/>
      <c r="F161" s="141"/>
      <c r="G161" s="78"/>
      <c r="H161" s="78"/>
      <c r="I161" s="79"/>
    </row>
    <row r="162" spans="2:9">
      <c r="B162" s="136"/>
      <c r="C162" s="136"/>
      <c r="E162" s="77"/>
      <c r="F162" s="141"/>
      <c r="G162" s="78"/>
      <c r="H162" s="78"/>
      <c r="I162" s="79"/>
    </row>
    <row r="163" spans="2:9">
      <c r="B163" s="136"/>
      <c r="C163" s="136"/>
      <c r="D163" s="76"/>
      <c r="E163" s="77"/>
      <c r="F163" s="141"/>
      <c r="G163" s="78"/>
      <c r="H163" s="78"/>
      <c r="I163" s="79"/>
    </row>
    <row r="164" spans="2:9">
      <c r="B164" s="136"/>
      <c r="C164" s="136"/>
      <c r="E164" s="77"/>
      <c r="F164" s="141"/>
      <c r="G164" s="78"/>
      <c r="H164" s="78"/>
      <c r="I164" s="79"/>
    </row>
    <row r="165" spans="2:9">
      <c r="B165" s="136"/>
      <c r="C165" s="136"/>
      <c r="D165" s="76"/>
      <c r="E165" s="77"/>
      <c r="F165" s="141"/>
      <c r="G165" s="78"/>
      <c r="H165" s="78"/>
      <c r="I165" s="79"/>
    </row>
    <row r="166" spans="2:9">
      <c r="B166" s="136"/>
      <c r="C166" s="136"/>
      <c r="E166" s="77"/>
      <c r="F166" s="141"/>
      <c r="G166" s="78"/>
      <c r="H166" s="78"/>
      <c r="I166" s="79"/>
    </row>
    <row r="167" spans="2:9">
      <c r="B167" s="136"/>
      <c r="C167" s="136"/>
      <c r="D167" s="76"/>
      <c r="E167" s="77"/>
      <c r="F167" s="141"/>
      <c r="G167" s="78"/>
      <c r="H167" s="78"/>
      <c r="I167" s="79"/>
    </row>
    <row r="168" spans="2:9">
      <c r="B168" s="136"/>
      <c r="C168" s="136"/>
      <c r="E168" s="77"/>
      <c r="F168" s="141"/>
      <c r="G168" s="78"/>
      <c r="H168" s="78"/>
      <c r="I168" s="79"/>
    </row>
    <row r="169" spans="2:9">
      <c r="B169" s="136"/>
      <c r="C169" s="136"/>
      <c r="D169" s="76"/>
      <c r="E169" s="77"/>
      <c r="F169" s="141"/>
      <c r="G169" s="78"/>
      <c r="H169" s="78"/>
      <c r="I169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B1:I174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.81640625" customWidth="1"/>
  </cols>
  <sheetData>
    <row r="1" spans="2:9" ht="24.75" customHeight="1">
      <c r="B1" s="89" t="s">
        <v>20</v>
      </c>
      <c r="C1" s="38"/>
      <c r="D1" s="84" t="str">
        <f>Rekapitulace!D3</f>
        <v>2022/67</v>
      </c>
      <c r="E1" s="84"/>
      <c r="F1" s="53">
        <v>0</v>
      </c>
      <c r="G1" s="84"/>
      <c r="H1" s="84"/>
      <c r="I1" s="84"/>
    </row>
    <row r="2" spans="2:9" ht="37.5" customHeight="1">
      <c r="B2" s="89" t="s">
        <v>32</v>
      </c>
      <c r="C2" s="38"/>
      <c r="D2" s="204" t="str">
        <f>Rekapitulace!D4</f>
        <v>Ústav výzkumu globální změny AV ČR, v.v.i.,                                               Bělidla 986/4a, 603 00 Brno</v>
      </c>
      <c r="E2" s="204"/>
      <c r="F2" s="53">
        <v>0</v>
      </c>
      <c r="G2" s="84"/>
      <c r="H2" s="84"/>
      <c r="I2" s="84"/>
    </row>
    <row r="3" spans="2:9" ht="37.5" customHeight="1">
      <c r="B3" s="89" t="s">
        <v>9</v>
      </c>
      <c r="C3" s="38"/>
      <c r="D3" s="204" t="str">
        <f>Rekapitulace!D5</f>
        <v>CzechGlobe - pavilon D</v>
      </c>
      <c r="E3" s="204"/>
      <c r="F3" s="53">
        <v>0</v>
      </c>
      <c r="G3" s="84"/>
      <c r="H3" s="84"/>
      <c r="I3" s="84"/>
    </row>
    <row r="4" spans="2:9" ht="12.75" customHeight="1">
      <c r="B4" s="90" t="s">
        <v>23</v>
      </c>
      <c r="C4" s="31"/>
      <c r="D4" s="84" t="s">
        <v>152</v>
      </c>
      <c r="E4" s="1"/>
      <c r="F4" s="53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153</v>
      </c>
      <c r="E8" s="7"/>
      <c r="F8" s="55">
        <v>0</v>
      </c>
      <c r="G8" s="7"/>
      <c r="H8" s="7"/>
      <c r="I8" s="7"/>
    </row>
    <row r="9" spans="2:9">
      <c r="B9" s="7"/>
      <c r="C9" s="138">
        <v>1</v>
      </c>
      <c r="D9" s="87" t="s">
        <v>166</v>
      </c>
      <c r="E9" s="139" t="s">
        <v>15</v>
      </c>
      <c r="F9" s="56">
        <v>1</v>
      </c>
      <c r="G9" s="15"/>
      <c r="H9" s="15"/>
      <c r="I9" s="71">
        <f t="shared" ref="I9:I19" si="0">F9*(G9+H9)</f>
        <v>0</v>
      </c>
    </row>
    <row r="10" spans="2:9">
      <c r="B10" s="7"/>
      <c r="C10" s="138">
        <v>2</v>
      </c>
      <c r="D10" s="87" t="s">
        <v>165</v>
      </c>
      <c r="E10" s="139" t="s">
        <v>15</v>
      </c>
      <c r="F10" s="56">
        <v>107</v>
      </c>
      <c r="G10" s="15"/>
      <c r="H10" s="15"/>
      <c r="I10" s="71">
        <f t="shared" si="0"/>
        <v>0</v>
      </c>
    </row>
    <row r="11" spans="2:9">
      <c r="B11" s="7"/>
      <c r="C11" s="138">
        <v>3</v>
      </c>
      <c r="D11" s="87" t="s">
        <v>164</v>
      </c>
      <c r="E11" s="139" t="s">
        <v>15</v>
      </c>
      <c r="F11" s="56">
        <v>58</v>
      </c>
      <c r="G11" s="15"/>
      <c r="H11" s="15"/>
      <c r="I11" s="71">
        <f t="shared" si="0"/>
        <v>0</v>
      </c>
    </row>
    <row r="12" spans="2:9">
      <c r="B12" s="7"/>
      <c r="C12" s="138">
        <v>4</v>
      </c>
      <c r="D12" s="87" t="s">
        <v>156</v>
      </c>
      <c r="E12" s="139" t="s">
        <v>15</v>
      </c>
      <c r="F12" s="56">
        <v>12</v>
      </c>
      <c r="G12" s="15"/>
      <c r="H12" s="15"/>
      <c r="I12" s="71">
        <f t="shared" si="0"/>
        <v>0</v>
      </c>
    </row>
    <row r="13" spans="2:9">
      <c r="B13" s="7"/>
      <c r="C13" s="138">
        <v>5</v>
      </c>
      <c r="D13" s="87" t="s">
        <v>157</v>
      </c>
      <c r="E13" s="139" t="s">
        <v>15</v>
      </c>
      <c r="F13" s="56">
        <v>1</v>
      </c>
      <c r="G13" s="15"/>
      <c r="H13" s="15"/>
      <c r="I13" s="71">
        <f t="shared" si="0"/>
        <v>0</v>
      </c>
    </row>
    <row r="14" spans="2:9">
      <c r="B14" s="7"/>
      <c r="C14" s="138">
        <v>6</v>
      </c>
      <c r="D14" s="87" t="s">
        <v>158</v>
      </c>
      <c r="E14" s="139" t="s">
        <v>15</v>
      </c>
      <c r="F14" s="56">
        <v>2</v>
      </c>
      <c r="G14" s="15"/>
      <c r="H14" s="15"/>
      <c r="I14" s="71">
        <f t="shared" si="0"/>
        <v>0</v>
      </c>
    </row>
    <row r="15" spans="2:9">
      <c r="B15" s="7"/>
      <c r="C15" s="138">
        <v>7</v>
      </c>
      <c r="D15" s="95" t="s">
        <v>159</v>
      </c>
      <c r="E15" s="139" t="s">
        <v>15</v>
      </c>
      <c r="F15" s="56">
        <v>1</v>
      </c>
      <c r="G15" s="15"/>
      <c r="H15" s="113"/>
      <c r="I15" s="71">
        <f t="shared" si="0"/>
        <v>0</v>
      </c>
    </row>
    <row r="16" spans="2:9">
      <c r="B16" s="7"/>
      <c r="C16" s="138">
        <v>8</v>
      </c>
      <c r="D16" s="95" t="s">
        <v>160</v>
      </c>
      <c r="E16" s="139" t="s">
        <v>15</v>
      </c>
      <c r="F16" s="56">
        <v>8</v>
      </c>
      <c r="G16" s="15"/>
      <c r="H16" s="15"/>
      <c r="I16" s="71">
        <f t="shared" si="0"/>
        <v>0</v>
      </c>
    </row>
    <row r="17" spans="2:9">
      <c r="B17" s="7"/>
      <c r="C17" s="138">
        <v>9</v>
      </c>
      <c r="D17" s="87" t="s">
        <v>161</v>
      </c>
      <c r="E17" s="139" t="s">
        <v>15</v>
      </c>
      <c r="F17" s="56">
        <v>27</v>
      </c>
      <c r="G17" s="15"/>
      <c r="H17" s="15"/>
      <c r="I17" s="71">
        <f t="shared" si="0"/>
        <v>0</v>
      </c>
    </row>
    <row r="18" spans="2:9">
      <c r="B18" s="7"/>
      <c r="C18" s="138">
        <v>10</v>
      </c>
      <c r="D18" s="95" t="s">
        <v>162</v>
      </c>
      <c r="E18" s="139" t="s">
        <v>15</v>
      </c>
      <c r="F18" s="56">
        <v>7</v>
      </c>
      <c r="G18" s="15"/>
      <c r="H18" s="15"/>
      <c r="I18" s="71">
        <f t="shared" si="0"/>
        <v>0</v>
      </c>
    </row>
    <row r="19" spans="2:9">
      <c r="B19" s="7"/>
      <c r="C19" s="138">
        <v>11</v>
      </c>
      <c r="D19" s="95" t="s">
        <v>163</v>
      </c>
      <c r="E19" s="139" t="s">
        <v>15</v>
      </c>
      <c r="F19" s="56">
        <v>5</v>
      </c>
      <c r="G19" s="15"/>
      <c r="H19" s="15"/>
      <c r="I19" s="71">
        <f t="shared" si="0"/>
        <v>0</v>
      </c>
    </row>
    <row r="20" spans="2:9" ht="13">
      <c r="B20" s="7"/>
      <c r="C20" s="92">
        <v>11</v>
      </c>
      <c r="D20" s="85" t="s">
        <v>0</v>
      </c>
      <c r="E20" s="7"/>
      <c r="F20" s="55">
        <v>0</v>
      </c>
      <c r="G20" s="15"/>
      <c r="H20" s="15"/>
      <c r="I20" s="71"/>
    </row>
    <row r="21" spans="2:9" ht="25">
      <c r="B21" s="7"/>
      <c r="C21" s="138">
        <v>12</v>
      </c>
      <c r="D21" s="95" t="s">
        <v>167</v>
      </c>
      <c r="E21" s="139" t="s">
        <v>16</v>
      </c>
      <c r="F21" s="56">
        <v>1</v>
      </c>
      <c r="G21" s="15"/>
      <c r="H21" s="15"/>
      <c r="I21" s="71">
        <f t="shared" ref="I21:I23" si="1">F21*(G21+H21)</f>
        <v>0</v>
      </c>
    </row>
    <row r="22" spans="2:9">
      <c r="B22" s="7"/>
      <c r="C22" s="138">
        <v>13</v>
      </c>
      <c r="D22" s="33" t="s">
        <v>7</v>
      </c>
      <c r="E22" s="7" t="s">
        <v>17</v>
      </c>
      <c r="F22" s="57">
        <v>10</v>
      </c>
      <c r="G22" s="15"/>
      <c r="H22" s="15"/>
      <c r="I22" s="71">
        <f t="shared" si="1"/>
        <v>0</v>
      </c>
    </row>
    <row r="23" spans="2:9">
      <c r="B23" s="7"/>
      <c r="C23" s="138">
        <v>14</v>
      </c>
      <c r="D23" s="33" t="s">
        <v>21</v>
      </c>
      <c r="E23" s="7" t="s">
        <v>17</v>
      </c>
      <c r="F23" s="57">
        <v>10</v>
      </c>
      <c r="G23" s="15"/>
      <c r="H23" s="15"/>
      <c r="I23" s="71">
        <f t="shared" si="1"/>
        <v>0</v>
      </c>
    </row>
    <row r="24" spans="2:9" ht="13" thickBot="1">
      <c r="B24" s="37"/>
      <c r="C24" s="130"/>
      <c r="D24" s="22"/>
      <c r="E24" s="23"/>
      <c r="F24" s="140">
        <v>0</v>
      </c>
      <c r="G24" s="132"/>
      <c r="H24" s="132"/>
      <c r="I24" s="24"/>
    </row>
    <row r="25" spans="2:9" ht="6" customHeight="1">
      <c r="B25" s="17"/>
      <c r="C25" s="17"/>
      <c r="D25" s="18"/>
      <c r="E25" s="19"/>
      <c r="F25" s="58">
        <v>0</v>
      </c>
      <c r="G25" s="20"/>
      <c r="H25" s="20"/>
      <c r="I25" s="21"/>
    </row>
    <row r="26" spans="2:9" ht="15.5">
      <c r="B26" s="7"/>
      <c r="C26" s="7"/>
      <c r="D26" s="27" t="s">
        <v>154</v>
      </c>
      <c r="E26" s="25"/>
      <c r="F26" s="59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30"/>
      <c r="F27" s="60">
        <v>0</v>
      </c>
      <c r="G27" s="30"/>
      <c r="H27" s="30"/>
      <c r="I27" s="30"/>
    </row>
    <row r="28" spans="2:9" ht="15.5">
      <c r="B28" s="146"/>
      <c r="C28" s="147"/>
      <c r="D28" s="148"/>
      <c r="E28" s="149"/>
      <c r="F28" s="150" t="s">
        <v>33</v>
      </c>
      <c r="G28" s="149"/>
      <c r="H28" s="149"/>
      <c r="I28" s="149"/>
    </row>
    <row r="29" spans="2:9">
      <c r="B29" s="76"/>
      <c r="C29" s="76"/>
      <c r="D29" s="119"/>
      <c r="E29" s="77"/>
      <c r="F29" s="73"/>
      <c r="G29" s="78"/>
      <c r="H29" s="78"/>
      <c r="I29" s="79"/>
    </row>
    <row r="30" spans="2:9">
      <c r="B30" s="145"/>
      <c r="C30" s="145"/>
      <c r="F30"/>
    </row>
    <row r="31" spans="2:9">
      <c r="B31" s="136"/>
      <c r="C31" s="136"/>
      <c r="E31" s="77"/>
      <c r="F31" s="141"/>
      <c r="G31" s="78"/>
      <c r="H31" s="78"/>
      <c r="I31" s="79"/>
    </row>
    <row r="32" spans="2:9">
      <c r="B32" s="136"/>
      <c r="C32" s="136"/>
      <c r="D32" s="76"/>
      <c r="E32" s="77"/>
      <c r="F32" s="141"/>
      <c r="G32" s="78"/>
      <c r="H32" s="78"/>
      <c r="I32" s="79"/>
    </row>
    <row r="33" spans="2:9">
      <c r="B33" s="136"/>
      <c r="C33" s="136"/>
      <c r="E33" s="77"/>
      <c r="F33" s="141"/>
      <c r="G33" s="78"/>
      <c r="H33" s="78"/>
      <c r="I33" s="79"/>
    </row>
    <row r="34" spans="2:9">
      <c r="B34" s="136"/>
      <c r="C34" s="136"/>
      <c r="D34" s="76"/>
      <c r="E34" s="77"/>
      <c r="F34" s="141"/>
      <c r="G34" s="78"/>
      <c r="H34" s="78"/>
      <c r="I34" s="79"/>
    </row>
    <row r="35" spans="2:9">
      <c r="B35" s="136"/>
      <c r="C35" s="136"/>
      <c r="E35" s="77"/>
      <c r="F35" s="141"/>
      <c r="G35" s="78"/>
      <c r="H35" s="78"/>
      <c r="I35" s="79"/>
    </row>
    <row r="36" spans="2:9">
      <c r="B36" s="136"/>
      <c r="C36" s="136"/>
      <c r="D36" s="76"/>
      <c r="E36" s="77"/>
      <c r="F36" s="141"/>
      <c r="G36" s="78"/>
      <c r="H36" s="78"/>
      <c r="I36" s="79"/>
    </row>
    <row r="37" spans="2:9">
      <c r="B37" s="136"/>
      <c r="C37" s="136"/>
      <c r="E37" s="77"/>
      <c r="F37" s="141"/>
      <c r="G37" s="78"/>
      <c r="H37" s="78"/>
      <c r="I37" s="79"/>
    </row>
    <row r="38" spans="2:9">
      <c r="B38" s="136"/>
      <c r="C38" s="136"/>
      <c r="D38" s="76"/>
      <c r="E38" s="77"/>
      <c r="F38" s="141"/>
      <c r="G38" s="78"/>
      <c r="H38" s="78"/>
      <c r="I38" s="79"/>
    </row>
    <row r="39" spans="2:9">
      <c r="B39" s="136"/>
      <c r="C39" s="136"/>
      <c r="E39" s="77"/>
      <c r="F39" s="141"/>
      <c r="G39" s="78"/>
      <c r="H39" s="78"/>
      <c r="I39" s="79"/>
    </row>
    <row r="40" spans="2:9">
      <c r="B40" s="136"/>
      <c r="C40" s="136"/>
      <c r="D40" s="76"/>
      <c r="E40" s="77"/>
      <c r="F40" s="141"/>
      <c r="G40" s="78"/>
      <c r="H40" s="78"/>
      <c r="I40" s="79"/>
    </row>
    <row r="41" spans="2:9">
      <c r="B41" s="136"/>
      <c r="C41" s="136"/>
      <c r="E41" s="77"/>
      <c r="F41" s="141"/>
      <c r="G41" s="78"/>
      <c r="H41" s="78"/>
      <c r="I41" s="79"/>
    </row>
    <row r="42" spans="2:9">
      <c r="B42" s="136"/>
      <c r="C42" s="136"/>
      <c r="D42" s="76"/>
      <c r="E42" s="77"/>
      <c r="F42" s="141"/>
      <c r="G42" s="78"/>
      <c r="H42" s="78"/>
      <c r="I42" s="79"/>
    </row>
    <row r="43" spans="2:9">
      <c r="B43" s="136"/>
      <c r="C43" s="136"/>
      <c r="E43" s="77"/>
      <c r="F43" s="141"/>
      <c r="G43" s="78"/>
      <c r="H43" s="78"/>
      <c r="I43" s="79"/>
    </row>
    <row r="44" spans="2:9">
      <c r="B44" s="136"/>
      <c r="C44" s="136"/>
      <c r="D44" s="76"/>
      <c r="E44" s="77"/>
      <c r="F44" s="141"/>
      <c r="G44" s="78"/>
      <c r="H44" s="78"/>
      <c r="I44" s="79"/>
    </row>
    <row r="45" spans="2:9">
      <c r="B45" s="136"/>
      <c r="C45" s="136"/>
      <c r="E45" s="77"/>
      <c r="F45" s="141"/>
      <c r="G45" s="78"/>
      <c r="H45" s="78"/>
      <c r="I45" s="79"/>
    </row>
    <row r="46" spans="2:9">
      <c r="B46" s="136"/>
      <c r="C46" s="136"/>
      <c r="D46" s="76"/>
      <c r="E46" s="77"/>
      <c r="F46" s="141"/>
      <c r="G46" s="78"/>
      <c r="H46" s="78"/>
      <c r="I46" s="79"/>
    </row>
    <row r="47" spans="2:9">
      <c r="B47" s="136"/>
      <c r="C47" s="136"/>
      <c r="E47" s="77"/>
      <c r="F47" s="141"/>
      <c r="G47" s="78"/>
      <c r="H47" s="78"/>
      <c r="I47" s="79"/>
    </row>
    <row r="48" spans="2:9">
      <c r="B48" s="136"/>
      <c r="C48" s="136"/>
      <c r="D48" s="76"/>
      <c r="E48" s="77"/>
      <c r="F48" s="141"/>
      <c r="G48" s="78"/>
      <c r="H48" s="78"/>
      <c r="I48" s="79"/>
    </row>
    <row r="49" spans="2:9">
      <c r="B49" s="136"/>
      <c r="C49" s="136"/>
      <c r="E49" s="77"/>
      <c r="F49" s="141"/>
      <c r="G49" s="78"/>
      <c r="H49" s="78"/>
      <c r="I49" s="79"/>
    </row>
    <row r="50" spans="2:9">
      <c r="B50" s="136"/>
      <c r="C50" s="136"/>
      <c r="D50" s="76"/>
      <c r="E50" s="77"/>
      <c r="F50" s="141"/>
      <c r="G50" s="78"/>
      <c r="H50" s="78"/>
      <c r="I50" s="79"/>
    </row>
    <row r="51" spans="2:9">
      <c r="B51" s="136"/>
      <c r="C51" s="136"/>
      <c r="E51" s="77"/>
      <c r="F51" s="141"/>
      <c r="G51" s="78"/>
      <c r="H51" s="78"/>
      <c r="I51" s="79"/>
    </row>
    <row r="52" spans="2:9">
      <c r="B52" s="136"/>
      <c r="C52" s="136"/>
      <c r="D52" s="76"/>
      <c r="E52" s="77"/>
      <c r="F52" s="141"/>
      <c r="G52" s="78"/>
      <c r="H52" s="78"/>
      <c r="I52" s="79"/>
    </row>
    <row r="53" spans="2:9">
      <c r="B53" s="136"/>
      <c r="C53" s="136"/>
      <c r="E53" s="77"/>
      <c r="F53" s="141"/>
      <c r="G53" s="78"/>
      <c r="H53" s="78"/>
      <c r="I53" s="79"/>
    </row>
    <row r="54" spans="2:9">
      <c r="B54" s="136"/>
      <c r="C54" s="136"/>
      <c r="D54" s="76"/>
      <c r="E54" s="77"/>
      <c r="F54" s="141"/>
      <c r="G54" s="78"/>
      <c r="H54" s="78"/>
      <c r="I54" s="79"/>
    </row>
    <row r="55" spans="2:9">
      <c r="B55" s="136"/>
      <c r="C55" s="136"/>
      <c r="E55" s="77"/>
      <c r="F55" s="141"/>
      <c r="G55" s="78"/>
      <c r="H55" s="78"/>
      <c r="I55" s="79"/>
    </row>
    <row r="56" spans="2:9">
      <c r="B56" s="136"/>
      <c r="C56" s="136"/>
      <c r="D56" s="76"/>
      <c r="E56" s="77"/>
      <c r="F56" s="141"/>
      <c r="G56" s="78"/>
      <c r="H56" s="78"/>
      <c r="I56" s="79"/>
    </row>
    <row r="57" spans="2:9">
      <c r="B57" s="136"/>
      <c r="C57" s="136"/>
      <c r="E57" s="77"/>
      <c r="F57" s="141"/>
      <c r="G57" s="78"/>
      <c r="H57" s="78"/>
      <c r="I57" s="79"/>
    </row>
    <row r="58" spans="2:9">
      <c r="B58" s="136"/>
      <c r="C58" s="136"/>
      <c r="D58" s="76"/>
      <c r="E58" s="77"/>
      <c r="F58" s="141"/>
      <c r="G58" s="78"/>
      <c r="H58" s="78"/>
      <c r="I58" s="79"/>
    </row>
    <row r="59" spans="2:9">
      <c r="B59" s="136"/>
      <c r="C59" s="136"/>
      <c r="E59" s="77"/>
      <c r="F59" s="141"/>
      <c r="G59" s="78"/>
      <c r="H59" s="78"/>
      <c r="I59" s="79"/>
    </row>
    <row r="60" spans="2:9">
      <c r="B60" s="136"/>
      <c r="C60" s="136"/>
      <c r="D60" s="76"/>
      <c r="E60" s="77"/>
      <c r="F60" s="141"/>
      <c r="G60" s="78"/>
      <c r="H60" s="78"/>
      <c r="I60" s="79"/>
    </row>
    <row r="61" spans="2:9">
      <c r="B61" s="136"/>
      <c r="C61" s="136"/>
      <c r="E61" s="77"/>
      <c r="F61" s="141"/>
      <c r="G61" s="78"/>
      <c r="H61" s="78"/>
      <c r="I61" s="79"/>
    </row>
    <row r="62" spans="2:9">
      <c r="B62" s="136"/>
      <c r="C62" s="136"/>
      <c r="D62" s="76"/>
      <c r="E62" s="77"/>
      <c r="F62" s="141"/>
      <c r="G62" s="78"/>
      <c r="H62" s="78"/>
      <c r="I62" s="79"/>
    </row>
    <row r="63" spans="2:9">
      <c r="B63" s="136"/>
      <c r="C63" s="136"/>
      <c r="E63" s="77"/>
      <c r="F63" s="141"/>
      <c r="G63" s="78"/>
      <c r="H63" s="78"/>
      <c r="I63" s="79"/>
    </row>
    <row r="64" spans="2:9">
      <c r="B64" s="136"/>
      <c r="C64" s="136"/>
      <c r="D64" s="76"/>
      <c r="E64" s="77"/>
      <c r="F64" s="141"/>
      <c r="G64" s="78"/>
      <c r="H64" s="78"/>
      <c r="I64" s="79"/>
    </row>
    <row r="65" spans="2:9">
      <c r="B65" s="136"/>
      <c r="C65" s="136"/>
      <c r="E65" s="77"/>
      <c r="F65" s="141"/>
      <c r="G65" s="78"/>
      <c r="H65" s="78"/>
      <c r="I65" s="79"/>
    </row>
    <row r="66" spans="2:9">
      <c r="B66" s="136"/>
      <c r="C66" s="136"/>
      <c r="D66" s="76"/>
      <c r="E66" s="77"/>
      <c r="F66" s="141"/>
      <c r="G66" s="78"/>
      <c r="H66" s="78"/>
      <c r="I66" s="79"/>
    </row>
    <row r="67" spans="2:9">
      <c r="B67" s="136"/>
      <c r="C67" s="136"/>
      <c r="E67" s="77"/>
      <c r="F67" s="141"/>
      <c r="G67" s="78"/>
      <c r="H67" s="78"/>
      <c r="I67" s="79"/>
    </row>
    <row r="68" spans="2:9">
      <c r="B68" s="136"/>
      <c r="C68" s="136"/>
      <c r="D68" s="76"/>
      <c r="E68" s="77"/>
      <c r="F68" s="141"/>
      <c r="G68" s="78"/>
      <c r="H68" s="78"/>
      <c r="I68" s="79"/>
    </row>
    <row r="69" spans="2:9">
      <c r="B69" s="136"/>
      <c r="C69" s="136"/>
      <c r="E69" s="77"/>
      <c r="F69" s="141"/>
      <c r="G69" s="78"/>
      <c r="H69" s="78"/>
      <c r="I69" s="79"/>
    </row>
    <row r="70" spans="2:9">
      <c r="B70" s="136"/>
      <c r="C70" s="136"/>
      <c r="D70" s="76"/>
      <c r="E70" s="77"/>
      <c r="F70" s="141"/>
      <c r="G70" s="78"/>
      <c r="H70" s="78"/>
      <c r="I70" s="79"/>
    </row>
    <row r="71" spans="2:9">
      <c r="B71" s="136"/>
      <c r="C71" s="136"/>
      <c r="E71" s="77"/>
      <c r="F71" s="141"/>
      <c r="G71" s="78"/>
      <c r="H71" s="78"/>
      <c r="I71" s="79"/>
    </row>
    <row r="72" spans="2:9">
      <c r="B72" s="136"/>
      <c r="C72" s="136"/>
      <c r="D72" s="76"/>
      <c r="E72" s="77"/>
      <c r="F72" s="141"/>
      <c r="G72" s="78"/>
      <c r="H72" s="78"/>
      <c r="I72" s="79"/>
    </row>
    <row r="73" spans="2:9">
      <c r="B73" s="136"/>
      <c r="C73" s="136"/>
      <c r="E73" s="77"/>
      <c r="F73" s="141"/>
      <c r="G73" s="78"/>
      <c r="H73" s="78"/>
      <c r="I73" s="79"/>
    </row>
    <row r="74" spans="2:9">
      <c r="B74" s="136"/>
      <c r="C74" s="136"/>
      <c r="D74" s="76"/>
      <c r="E74" s="77"/>
      <c r="F74" s="141"/>
      <c r="G74" s="78"/>
      <c r="H74" s="78"/>
      <c r="I74" s="79"/>
    </row>
    <row r="75" spans="2:9">
      <c r="B75" s="136"/>
      <c r="C75" s="136"/>
      <c r="E75" s="77"/>
      <c r="F75" s="141"/>
      <c r="G75" s="78"/>
      <c r="H75" s="78"/>
      <c r="I75" s="79"/>
    </row>
    <row r="76" spans="2:9">
      <c r="B76" s="136"/>
      <c r="C76" s="136"/>
      <c r="D76" s="76"/>
      <c r="E76" s="77"/>
      <c r="F76" s="141"/>
      <c r="G76" s="78"/>
      <c r="H76" s="78"/>
      <c r="I76" s="79"/>
    </row>
    <row r="77" spans="2:9">
      <c r="B77" s="136"/>
      <c r="C77" s="136"/>
      <c r="E77" s="77"/>
      <c r="F77" s="141"/>
      <c r="G77" s="78"/>
      <c r="H77" s="78"/>
      <c r="I77" s="79"/>
    </row>
    <row r="78" spans="2:9">
      <c r="B78" s="136"/>
      <c r="C78" s="136"/>
      <c r="D78" s="76"/>
      <c r="E78" s="77"/>
      <c r="F78" s="141"/>
      <c r="G78" s="78"/>
      <c r="H78" s="78"/>
      <c r="I78" s="79"/>
    </row>
    <row r="79" spans="2:9">
      <c r="B79" s="136"/>
      <c r="C79" s="136"/>
      <c r="E79" s="77"/>
      <c r="F79" s="141"/>
      <c r="G79" s="78"/>
      <c r="H79" s="78"/>
      <c r="I79" s="79"/>
    </row>
    <row r="80" spans="2:9">
      <c r="B80" s="136"/>
      <c r="C80" s="136"/>
      <c r="D80" s="76"/>
      <c r="E80" s="77"/>
      <c r="F80" s="141"/>
      <c r="G80" s="78"/>
      <c r="H80" s="78"/>
      <c r="I80" s="79"/>
    </row>
    <row r="81" spans="2:9">
      <c r="B81" s="136"/>
      <c r="C81" s="136"/>
      <c r="E81" s="77"/>
      <c r="F81" s="141"/>
      <c r="G81" s="78"/>
      <c r="H81" s="78"/>
      <c r="I81" s="79"/>
    </row>
    <row r="82" spans="2:9">
      <c r="B82" s="136"/>
      <c r="C82" s="136"/>
      <c r="D82" s="76"/>
      <c r="E82" s="77"/>
      <c r="F82" s="141"/>
      <c r="G82" s="78"/>
      <c r="H82" s="78"/>
      <c r="I82" s="79"/>
    </row>
    <row r="83" spans="2:9">
      <c r="B83" s="136"/>
      <c r="C83" s="136"/>
      <c r="E83" s="77"/>
      <c r="F83" s="141"/>
      <c r="G83" s="78"/>
      <c r="H83" s="78"/>
      <c r="I83" s="79"/>
    </row>
    <row r="84" spans="2:9">
      <c r="B84" s="136"/>
      <c r="C84" s="136"/>
      <c r="D84" s="76"/>
      <c r="E84" s="77"/>
      <c r="F84" s="141"/>
      <c r="G84" s="78"/>
      <c r="H84" s="78"/>
      <c r="I84" s="79"/>
    </row>
    <row r="85" spans="2:9">
      <c r="B85" s="136"/>
      <c r="C85" s="136"/>
      <c r="E85" s="77"/>
      <c r="F85" s="141"/>
      <c r="G85" s="78"/>
      <c r="H85" s="78"/>
      <c r="I85" s="79"/>
    </row>
    <row r="86" spans="2:9">
      <c r="B86" s="136"/>
      <c r="C86" s="136"/>
      <c r="D86" s="76"/>
      <c r="E86" s="77"/>
      <c r="F86" s="141"/>
      <c r="G86" s="78"/>
      <c r="H86" s="78"/>
      <c r="I86" s="79"/>
    </row>
    <row r="87" spans="2:9">
      <c r="B87" s="136"/>
      <c r="C87" s="136"/>
      <c r="E87" s="77"/>
      <c r="F87" s="141"/>
      <c r="G87" s="78"/>
      <c r="H87" s="78"/>
      <c r="I87" s="79"/>
    </row>
    <row r="88" spans="2:9">
      <c r="B88" s="136"/>
      <c r="C88" s="136"/>
      <c r="D88" s="76"/>
      <c r="E88" s="77"/>
      <c r="F88" s="141"/>
      <c r="G88" s="78"/>
      <c r="H88" s="78"/>
      <c r="I88" s="79"/>
    </row>
    <row r="89" spans="2:9">
      <c r="B89" s="136"/>
      <c r="C89" s="136"/>
      <c r="E89" s="77"/>
      <c r="F89" s="141"/>
      <c r="G89" s="78"/>
      <c r="H89" s="78"/>
      <c r="I89" s="79"/>
    </row>
    <row r="90" spans="2:9">
      <c r="B90" s="136"/>
      <c r="C90" s="136"/>
      <c r="D90" s="76"/>
      <c r="E90" s="77"/>
      <c r="F90" s="141"/>
      <c r="G90" s="78"/>
      <c r="H90" s="78"/>
      <c r="I90" s="79"/>
    </row>
    <row r="91" spans="2:9">
      <c r="B91" s="136"/>
      <c r="C91" s="136"/>
      <c r="E91" s="77"/>
      <c r="F91" s="141"/>
      <c r="G91" s="78"/>
      <c r="H91" s="78"/>
      <c r="I91" s="79"/>
    </row>
    <row r="92" spans="2:9">
      <c r="B92" s="136"/>
      <c r="C92" s="136"/>
      <c r="D92" s="76"/>
      <c r="E92" s="77"/>
      <c r="F92" s="141"/>
      <c r="G92" s="78"/>
      <c r="H92" s="78"/>
      <c r="I92" s="79"/>
    </row>
    <row r="93" spans="2:9">
      <c r="B93" s="136"/>
      <c r="C93" s="136"/>
      <c r="E93" s="77"/>
      <c r="F93" s="141"/>
      <c r="G93" s="78"/>
      <c r="H93" s="78"/>
      <c r="I93" s="79"/>
    </row>
    <row r="94" spans="2:9">
      <c r="B94" s="136"/>
      <c r="C94" s="136"/>
      <c r="D94" s="76"/>
      <c r="E94" s="77"/>
      <c r="F94" s="141"/>
      <c r="G94" s="78"/>
      <c r="H94" s="78"/>
      <c r="I94" s="79"/>
    </row>
    <row r="95" spans="2:9">
      <c r="B95" s="136"/>
      <c r="C95" s="136"/>
      <c r="E95" s="77"/>
      <c r="F95" s="141"/>
      <c r="G95" s="78"/>
      <c r="H95" s="78"/>
      <c r="I95" s="79"/>
    </row>
    <row r="96" spans="2:9">
      <c r="B96" s="136"/>
      <c r="C96" s="136"/>
      <c r="D96" s="76"/>
      <c r="E96" s="77"/>
      <c r="F96" s="141"/>
      <c r="G96" s="78"/>
      <c r="H96" s="78"/>
      <c r="I96" s="79"/>
    </row>
    <row r="97" spans="2:9">
      <c r="B97" s="136"/>
      <c r="C97" s="136"/>
      <c r="E97" s="77"/>
      <c r="F97" s="141"/>
      <c r="G97" s="78"/>
      <c r="H97" s="78"/>
      <c r="I97" s="79"/>
    </row>
    <row r="98" spans="2:9">
      <c r="B98" s="136"/>
      <c r="C98" s="136"/>
      <c r="D98" s="76"/>
      <c r="E98" s="77"/>
      <c r="F98" s="141"/>
      <c r="G98" s="78"/>
      <c r="H98" s="78"/>
      <c r="I98" s="79"/>
    </row>
    <row r="99" spans="2:9">
      <c r="B99" s="136"/>
      <c r="C99" s="136"/>
      <c r="E99" s="77"/>
      <c r="F99" s="141"/>
      <c r="G99" s="78"/>
      <c r="H99" s="78"/>
      <c r="I99" s="79"/>
    </row>
    <row r="100" spans="2:9">
      <c r="B100" s="136"/>
      <c r="C100" s="136"/>
      <c r="D100" s="76"/>
      <c r="E100" s="77"/>
      <c r="F100" s="141"/>
      <c r="G100" s="78"/>
      <c r="H100" s="78"/>
      <c r="I100" s="79"/>
    </row>
    <row r="101" spans="2:9">
      <c r="B101" s="136"/>
      <c r="C101" s="136"/>
      <c r="E101" s="77"/>
      <c r="F101" s="141"/>
      <c r="G101" s="78"/>
      <c r="H101" s="78"/>
      <c r="I101" s="79"/>
    </row>
    <row r="102" spans="2:9">
      <c r="B102" s="136"/>
      <c r="C102" s="136"/>
      <c r="D102" s="76"/>
      <c r="E102" s="77"/>
      <c r="F102" s="141"/>
      <c r="G102" s="78"/>
      <c r="H102" s="78"/>
      <c r="I102" s="79"/>
    </row>
    <row r="103" spans="2:9">
      <c r="B103" s="136"/>
      <c r="C103" s="136"/>
      <c r="E103" s="77"/>
      <c r="F103" s="141"/>
      <c r="G103" s="78"/>
      <c r="H103" s="78"/>
      <c r="I103" s="79"/>
    </row>
    <row r="104" spans="2:9">
      <c r="B104" s="136"/>
      <c r="C104" s="136"/>
      <c r="D104" s="76"/>
      <c r="E104" s="77"/>
      <c r="F104" s="141"/>
      <c r="G104" s="78"/>
      <c r="H104" s="78"/>
      <c r="I104" s="79"/>
    </row>
    <row r="105" spans="2:9">
      <c r="B105" s="136"/>
      <c r="C105" s="13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E111" s="77"/>
      <c r="F111" s="141"/>
      <c r="G111" s="78"/>
      <c r="H111" s="78"/>
      <c r="I111" s="79"/>
    </row>
    <row r="112" spans="2:9">
      <c r="B112" s="136"/>
      <c r="C112" s="136"/>
      <c r="D112" s="76"/>
      <c r="E112" s="77"/>
      <c r="F112" s="141"/>
      <c r="G112" s="78"/>
      <c r="H112" s="78"/>
      <c r="I112" s="79"/>
    </row>
    <row r="113" spans="2:9">
      <c r="B113" s="136"/>
      <c r="C113" s="136"/>
      <c r="E113" s="77"/>
      <c r="F113" s="141"/>
      <c r="G113" s="78"/>
      <c r="H113" s="78"/>
      <c r="I113" s="79"/>
    </row>
    <row r="114" spans="2:9">
      <c r="B114" s="136"/>
      <c r="C114" s="136"/>
      <c r="D114" s="76"/>
      <c r="E114" s="77"/>
      <c r="F114" s="141"/>
      <c r="G114" s="78"/>
      <c r="H114" s="78"/>
      <c r="I114" s="79"/>
    </row>
    <row r="115" spans="2:9">
      <c r="B115" s="136"/>
      <c r="C115" s="136"/>
      <c r="E115" s="77"/>
      <c r="F115" s="141"/>
      <c r="G115" s="78"/>
      <c r="H115" s="78"/>
      <c r="I115" s="79"/>
    </row>
    <row r="116" spans="2:9">
      <c r="B116" s="136"/>
      <c r="C116" s="136"/>
      <c r="D116" s="76"/>
      <c r="E116" s="77"/>
      <c r="F116" s="141"/>
      <c r="G116" s="78"/>
      <c r="H116" s="78"/>
      <c r="I116" s="79"/>
    </row>
    <row r="117" spans="2:9">
      <c r="B117" s="136"/>
      <c r="C117" s="136"/>
      <c r="E117" s="77"/>
      <c r="F117" s="141"/>
      <c r="G117" s="78"/>
      <c r="H117" s="78"/>
      <c r="I117" s="79"/>
    </row>
    <row r="118" spans="2:9">
      <c r="B118" s="136"/>
      <c r="C118" s="136"/>
      <c r="D118" s="76"/>
      <c r="E118" s="77"/>
      <c r="F118" s="141"/>
      <c r="G118" s="78"/>
      <c r="H118" s="78"/>
      <c r="I118" s="79"/>
    </row>
    <row r="119" spans="2:9">
      <c r="B119" s="136"/>
      <c r="C119" s="136"/>
      <c r="E119" s="77"/>
      <c r="F119" s="141"/>
      <c r="G119" s="78"/>
      <c r="H119" s="78"/>
      <c r="I119" s="79"/>
    </row>
    <row r="120" spans="2:9">
      <c r="B120" s="136"/>
      <c r="C120" s="136"/>
      <c r="D120" s="76"/>
      <c r="E120" s="77"/>
      <c r="F120" s="141"/>
      <c r="G120" s="78"/>
      <c r="H120" s="78"/>
      <c r="I120" s="79"/>
    </row>
    <row r="121" spans="2:9">
      <c r="B121" s="136"/>
      <c r="C121" s="136"/>
      <c r="E121" s="77"/>
      <c r="F121" s="141"/>
      <c r="G121" s="78"/>
      <c r="H121" s="78"/>
      <c r="I121" s="79"/>
    </row>
    <row r="122" spans="2:9">
      <c r="B122" s="136"/>
      <c r="C122" s="136"/>
      <c r="D122" s="76"/>
      <c r="E122" s="77"/>
      <c r="F122" s="141"/>
      <c r="G122" s="78"/>
      <c r="H122" s="78"/>
      <c r="I122" s="79"/>
    </row>
    <row r="123" spans="2:9">
      <c r="B123" s="136"/>
      <c r="C123" s="136"/>
      <c r="E123" s="77"/>
      <c r="F123" s="141"/>
      <c r="G123" s="78"/>
      <c r="H123" s="78"/>
      <c r="I123" s="79"/>
    </row>
    <row r="124" spans="2:9">
      <c r="B124" s="136"/>
      <c r="C124" s="136"/>
      <c r="D124" s="76"/>
      <c r="E124" s="77"/>
      <c r="F124" s="141"/>
      <c r="G124" s="78"/>
      <c r="H124" s="78"/>
      <c r="I124" s="79"/>
    </row>
    <row r="125" spans="2:9">
      <c r="B125" s="136"/>
      <c r="C125" s="13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1" spans="2:9">
      <c r="B161" s="136"/>
      <c r="C161" s="136"/>
      <c r="E161" s="77"/>
      <c r="F161" s="141"/>
      <c r="G161" s="78"/>
      <c r="H161" s="78"/>
      <c r="I161" s="79"/>
    </row>
    <row r="162" spans="2:9">
      <c r="B162" s="136"/>
      <c r="C162" s="136"/>
      <c r="D162" s="76"/>
      <c r="E162" s="77"/>
      <c r="F162" s="141"/>
      <c r="G162" s="78"/>
      <c r="H162" s="78"/>
      <c r="I162" s="79"/>
    </row>
    <row r="163" spans="2:9">
      <c r="B163" s="136"/>
      <c r="C163" s="136"/>
      <c r="E163" s="77"/>
      <c r="F163" s="141"/>
      <c r="G163" s="78"/>
      <c r="H163" s="78"/>
      <c r="I163" s="79"/>
    </row>
    <row r="164" spans="2:9">
      <c r="B164" s="136"/>
      <c r="C164" s="136"/>
      <c r="D164" s="76"/>
      <c r="E164" s="77"/>
      <c r="F164" s="141"/>
      <c r="G164" s="78"/>
      <c r="H164" s="78"/>
      <c r="I164" s="79"/>
    </row>
    <row r="165" spans="2:9">
      <c r="B165" s="136"/>
      <c r="C165" s="136"/>
      <c r="E165" s="77"/>
      <c r="F165" s="141"/>
      <c r="G165" s="78"/>
      <c r="H165" s="78"/>
      <c r="I165" s="79"/>
    </row>
    <row r="166" spans="2:9">
      <c r="B166" s="136"/>
      <c r="C166" s="136"/>
      <c r="D166" s="76"/>
      <c r="E166" s="77"/>
      <c r="F166" s="141"/>
      <c r="G166" s="78"/>
      <c r="H166" s="78"/>
      <c r="I166" s="79"/>
    </row>
    <row r="167" spans="2:9">
      <c r="B167" s="136"/>
      <c r="C167" s="136"/>
      <c r="E167" s="77"/>
      <c r="F167" s="141"/>
      <c r="G167" s="78"/>
      <c r="H167" s="78"/>
      <c r="I167" s="79"/>
    </row>
    <row r="168" spans="2:9">
      <c r="B168" s="136"/>
      <c r="C168" s="136"/>
      <c r="D168" s="76"/>
      <c r="E168" s="77"/>
      <c r="F168" s="141"/>
      <c r="G168" s="78"/>
      <c r="H168" s="78"/>
      <c r="I168" s="79"/>
    </row>
    <row r="169" spans="2:9">
      <c r="B169" s="136"/>
      <c r="C169" s="136"/>
      <c r="E169" s="77"/>
      <c r="F169" s="141"/>
      <c r="G169" s="78"/>
      <c r="H169" s="78"/>
      <c r="I169" s="79"/>
    </row>
    <row r="170" spans="2:9">
      <c r="B170" s="136"/>
      <c r="C170" s="136"/>
      <c r="D170" s="76"/>
      <c r="E170" s="77"/>
      <c r="F170" s="141"/>
      <c r="G170" s="78"/>
      <c r="H170" s="78"/>
      <c r="I170" s="79"/>
    </row>
    <row r="171" spans="2:9">
      <c r="B171" s="136"/>
      <c r="C171" s="136"/>
      <c r="E171" s="77"/>
      <c r="F171" s="141"/>
      <c r="G171" s="78"/>
      <c r="H171" s="78"/>
      <c r="I171" s="79"/>
    </row>
    <row r="172" spans="2:9">
      <c r="B172" s="136"/>
      <c r="C172" s="136"/>
      <c r="D172" s="76"/>
      <c r="E172" s="77"/>
      <c r="F172" s="141"/>
      <c r="G172" s="78"/>
      <c r="H172" s="78"/>
      <c r="I172" s="79"/>
    </row>
    <row r="173" spans="2:9">
      <c r="B173" s="136"/>
      <c r="C173" s="136"/>
      <c r="E173" s="77"/>
      <c r="F173" s="141"/>
      <c r="G173" s="78"/>
      <c r="H173" s="78"/>
      <c r="I173" s="79"/>
    </row>
    <row r="174" spans="2:9">
      <c r="B174" s="136"/>
      <c r="C174" s="136"/>
      <c r="D174" s="76"/>
      <c r="E174" s="77"/>
      <c r="F174" s="141"/>
      <c r="G174" s="78"/>
      <c r="H174" s="78"/>
      <c r="I174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59999389629810485"/>
    <pageSetUpPr fitToPage="1"/>
  </sheetPr>
  <dimension ref="B1:I196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226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228</v>
      </c>
      <c r="E9" s="139" t="s">
        <v>15</v>
      </c>
      <c r="F9" s="56">
        <v>1</v>
      </c>
      <c r="G9" s="15"/>
      <c r="H9" s="15"/>
      <c r="I9" s="98">
        <f t="shared" ref="I9:I44" si="0">F9*(G9+H9)</f>
        <v>0</v>
      </c>
    </row>
    <row r="10" spans="2:9" ht="25">
      <c r="B10" s="7"/>
      <c r="C10" s="7">
        <v>2</v>
      </c>
      <c r="D10" s="95" t="s">
        <v>227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229</v>
      </c>
      <c r="E11" s="139" t="s">
        <v>15</v>
      </c>
      <c r="F11" s="56">
        <v>1</v>
      </c>
      <c r="G11" s="15"/>
      <c r="H11" s="15"/>
      <c r="I11" s="98">
        <f t="shared" si="0"/>
        <v>0</v>
      </c>
    </row>
    <row r="12" spans="2:9">
      <c r="B12" s="7"/>
      <c r="C12" s="7">
        <v>4</v>
      </c>
      <c r="D12" s="87" t="s">
        <v>190</v>
      </c>
      <c r="E12" s="139" t="s">
        <v>15</v>
      </c>
      <c r="F12" s="56">
        <v>1</v>
      </c>
      <c r="G12" s="15"/>
      <c r="H12" s="15"/>
      <c r="I12" s="98">
        <f t="shared" si="0"/>
        <v>0</v>
      </c>
    </row>
    <row r="13" spans="2:9">
      <c r="B13" s="7"/>
      <c r="C13" s="7">
        <v>5</v>
      </c>
      <c r="D13" s="87" t="s">
        <v>231</v>
      </c>
      <c r="E13" s="139" t="s">
        <v>15</v>
      </c>
      <c r="F13" s="56">
        <v>3</v>
      </c>
      <c r="G13" s="15"/>
      <c r="H13" s="15"/>
      <c r="I13" s="98">
        <f t="shared" si="0"/>
        <v>0</v>
      </c>
    </row>
    <row r="14" spans="2:9">
      <c r="B14" s="7"/>
      <c r="C14" s="7">
        <v>6</v>
      </c>
      <c r="D14" s="87" t="s">
        <v>230</v>
      </c>
      <c r="E14" s="139" t="s">
        <v>15</v>
      </c>
      <c r="F14" s="56">
        <v>1</v>
      </c>
      <c r="G14" s="15"/>
      <c r="H14" s="15"/>
      <c r="I14" s="98">
        <f t="shared" ref="I14:I20" si="1">F14*(G14+H14)</f>
        <v>0</v>
      </c>
    </row>
    <row r="15" spans="2:9">
      <c r="B15" s="7"/>
      <c r="C15" s="7">
        <v>7</v>
      </c>
      <c r="D15" s="87" t="s">
        <v>283</v>
      </c>
      <c r="E15" s="139" t="s">
        <v>15</v>
      </c>
      <c r="F15" s="56">
        <v>1</v>
      </c>
      <c r="G15" s="15"/>
      <c r="H15" s="15"/>
      <c r="I15" s="98">
        <f t="shared" si="1"/>
        <v>0</v>
      </c>
    </row>
    <row r="16" spans="2:9">
      <c r="B16" s="7"/>
      <c r="C16" s="7">
        <v>8</v>
      </c>
      <c r="D16" s="87" t="s">
        <v>284</v>
      </c>
      <c r="E16" s="139" t="s">
        <v>15</v>
      </c>
      <c r="F16" s="56">
        <v>1</v>
      </c>
      <c r="G16" s="15"/>
      <c r="H16" s="15"/>
      <c r="I16" s="98">
        <f t="shared" si="1"/>
        <v>0</v>
      </c>
    </row>
    <row r="17" spans="2:9">
      <c r="B17" s="7"/>
      <c r="C17" s="7">
        <v>9</v>
      </c>
      <c r="D17" s="87" t="s">
        <v>285</v>
      </c>
      <c r="E17" s="139" t="s">
        <v>15</v>
      </c>
      <c r="F17" s="56">
        <v>1</v>
      </c>
      <c r="G17" s="15"/>
      <c r="H17" s="15"/>
      <c r="I17" s="98">
        <f t="shared" si="1"/>
        <v>0</v>
      </c>
    </row>
    <row r="18" spans="2:9">
      <c r="B18" s="7"/>
      <c r="C18" s="7">
        <v>10</v>
      </c>
      <c r="D18" s="87" t="s">
        <v>232</v>
      </c>
      <c r="E18" s="139" t="s">
        <v>15</v>
      </c>
      <c r="F18" s="56">
        <v>2</v>
      </c>
      <c r="G18" s="15"/>
      <c r="H18" s="15"/>
      <c r="I18" s="98">
        <f t="shared" si="1"/>
        <v>0</v>
      </c>
    </row>
    <row r="19" spans="2:9">
      <c r="B19" s="7"/>
      <c r="C19" s="7">
        <v>11</v>
      </c>
      <c r="D19" s="87" t="s">
        <v>233</v>
      </c>
      <c r="E19" s="139" t="s">
        <v>15</v>
      </c>
      <c r="F19" s="56">
        <v>3</v>
      </c>
      <c r="G19" s="15"/>
      <c r="H19" s="15"/>
      <c r="I19" s="98">
        <f t="shared" si="1"/>
        <v>0</v>
      </c>
    </row>
    <row r="20" spans="2:9">
      <c r="B20" s="7"/>
      <c r="C20" s="7">
        <v>12</v>
      </c>
      <c r="D20" s="87" t="s">
        <v>234</v>
      </c>
      <c r="E20" s="139" t="s">
        <v>15</v>
      </c>
      <c r="F20" s="56">
        <v>2</v>
      </c>
      <c r="G20" s="15"/>
      <c r="H20" s="15"/>
      <c r="I20" s="98">
        <f t="shared" si="1"/>
        <v>0</v>
      </c>
    </row>
    <row r="21" spans="2:9">
      <c r="B21" s="7"/>
      <c r="C21" s="7">
        <v>13</v>
      </c>
      <c r="D21" s="87" t="s">
        <v>176</v>
      </c>
      <c r="E21" s="139" t="s">
        <v>15</v>
      </c>
      <c r="F21" s="56">
        <v>9</v>
      </c>
      <c r="G21" s="15"/>
      <c r="H21" s="15"/>
      <c r="I21" s="98">
        <f t="shared" ref="I21:I28" si="2">F21*(G21+H21)</f>
        <v>0</v>
      </c>
    </row>
    <row r="22" spans="2:9">
      <c r="B22" s="7"/>
      <c r="C22" s="7">
        <v>14</v>
      </c>
      <c r="D22" s="87" t="s">
        <v>178</v>
      </c>
      <c r="E22" s="139" t="s">
        <v>15</v>
      </c>
      <c r="F22" s="56">
        <v>2</v>
      </c>
      <c r="G22" s="15"/>
      <c r="H22" s="15"/>
      <c r="I22" s="98">
        <f t="shared" si="2"/>
        <v>0</v>
      </c>
    </row>
    <row r="23" spans="2:9">
      <c r="B23" s="7"/>
      <c r="C23" s="7">
        <v>15</v>
      </c>
      <c r="D23" s="87" t="s">
        <v>179</v>
      </c>
      <c r="E23" s="139" t="s">
        <v>15</v>
      </c>
      <c r="F23" s="56">
        <v>1</v>
      </c>
      <c r="G23" s="15"/>
      <c r="H23" s="15"/>
      <c r="I23" s="98">
        <f t="shared" si="2"/>
        <v>0</v>
      </c>
    </row>
    <row r="24" spans="2:9">
      <c r="B24" s="7"/>
      <c r="C24" s="7">
        <v>16</v>
      </c>
      <c r="D24" s="87" t="s">
        <v>180</v>
      </c>
      <c r="E24" s="139" t="s">
        <v>15</v>
      </c>
      <c r="F24" s="56">
        <v>4</v>
      </c>
      <c r="G24" s="15"/>
      <c r="H24" s="15"/>
      <c r="I24" s="98">
        <f t="shared" si="2"/>
        <v>0</v>
      </c>
    </row>
    <row r="25" spans="2:9">
      <c r="B25" s="7"/>
      <c r="C25" s="7">
        <v>17</v>
      </c>
      <c r="D25" s="87" t="s">
        <v>181</v>
      </c>
      <c r="E25" s="139" t="s">
        <v>15</v>
      </c>
      <c r="F25" s="56">
        <v>4</v>
      </c>
      <c r="G25" s="15"/>
      <c r="H25" s="15"/>
      <c r="I25" s="98">
        <f t="shared" si="2"/>
        <v>0</v>
      </c>
    </row>
    <row r="26" spans="2:9">
      <c r="B26" s="7"/>
      <c r="C26" s="7">
        <v>18</v>
      </c>
      <c r="D26" s="87" t="s">
        <v>182</v>
      </c>
      <c r="E26" s="139" t="s">
        <v>15</v>
      </c>
      <c r="F26" s="56">
        <v>5</v>
      </c>
      <c r="G26" s="15"/>
      <c r="H26" s="15"/>
      <c r="I26" s="98">
        <f t="shared" si="2"/>
        <v>0</v>
      </c>
    </row>
    <row r="27" spans="2:9">
      <c r="B27" s="7"/>
      <c r="C27" s="7">
        <v>19</v>
      </c>
      <c r="D27" s="87" t="s">
        <v>183</v>
      </c>
      <c r="E27" s="139" t="s">
        <v>15</v>
      </c>
      <c r="F27" s="56">
        <v>8</v>
      </c>
      <c r="G27" s="15"/>
      <c r="H27" s="15"/>
      <c r="I27" s="98">
        <f t="shared" si="2"/>
        <v>0</v>
      </c>
    </row>
    <row r="28" spans="2:9">
      <c r="B28" s="7"/>
      <c r="C28" s="7">
        <v>20</v>
      </c>
      <c r="D28" s="87" t="s">
        <v>184</v>
      </c>
      <c r="E28" s="139" t="s">
        <v>15</v>
      </c>
      <c r="F28" s="56">
        <v>1</v>
      </c>
      <c r="G28" s="15"/>
      <c r="H28" s="15"/>
      <c r="I28" s="98">
        <f t="shared" si="2"/>
        <v>0</v>
      </c>
    </row>
    <row r="29" spans="2:9">
      <c r="B29" s="7"/>
      <c r="C29" s="7">
        <v>21</v>
      </c>
      <c r="D29" s="87" t="s">
        <v>235</v>
      </c>
      <c r="E29" s="139" t="s">
        <v>15</v>
      </c>
      <c r="F29" s="56">
        <v>2</v>
      </c>
      <c r="G29" s="15"/>
      <c r="H29" s="15"/>
      <c r="I29" s="98">
        <f t="shared" si="0"/>
        <v>0</v>
      </c>
    </row>
    <row r="30" spans="2:9">
      <c r="B30" s="7"/>
      <c r="C30" s="7">
        <v>22</v>
      </c>
      <c r="D30" s="87" t="s">
        <v>191</v>
      </c>
      <c r="E30" s="139" t="s">
        <v>15</v>
      </c>
      <c r="F30" s="56">
        <v>1</v>
      </c>
      <c r="G30" s="15"/>
      <c r="H30" s="15"/>
      <c r="I30" s="98">
        <f t="shared" si="0"/>
        <v>0</v>
      </c>
    </row>
    <row r="31" spans="2:9">
      <c r="B31" s="7"/>
      <c r="C31" s="7">
        <v>23</v>
      </c>
      <c r="D31" s="87" t="s">
        <v>188</v>
      </c>
      <c r="E31" s="139" t="s">
        <v>15</v>
      </c>
      <c r="F31" s="56">
        <v>1</v>
      </c>
      <c r="G31" s="15"/>
      <c r="H31" s="15"/>
      <c r="I31" s="98">
        <f t="shared" si="0"/>
        <v>0</v>
      </c>
    </row>
    <row r="32" spans="2:9">
      <c r="B32" s="7"/>
      <c r="C32" s="7">
        <v>24</v>
      </c>
      <c r="D32" s="87" t="s">
        <v>189</v>
      </c>
      <c r="E32" s="139" t="s">
        <v>15</v>
      </c>
      <c r="F32" s="56">
        <v>7</v>
      </c>
      <c r="G32" s="15"/>
      <c r="H32" s="15"/>
      <c r="I32" s="98">
        <f t="shared" si="0"/>
        <v>0</v>
      </c>
    </row>
    <row r="33" spans="2:9">
      <c r="B33" s="7"/>
      <c r="C33" s="7">
        <v>25</v>
      </c>
      <c r="D33" s="87" t="s">
        <v>236</v>
      </c>
      <c r="E33" s="139" t="s">
        <v>15</v>
      </c>
      <c r="F33" s="56">
        <v>1</v>
      </c>
      <c r="G33" s="15"/>
      <c r="H33" s="15"/>
      <c r="I33" s="98">
        <f t="shared" si="0"/>
        <v>0</v>
      </c>
    </row>
    <row r="34" spans="2:9">
      <c r="B34" s="7"/>
      <c r="C34" s="7">
        <v>26</v>
      </c>
      <c r="D34" s="95" t="s">
        <v>87</v>
      </c>
      <c r="E34" s="139" t="s">
        <v>15</v>
      </c>
      <c r="F34" s="56">
        <v>33</v>
      </c>
      <c r="G34" s="15"/>
      <c r="H34" s="15"/>
      <c r="I34" s="98">
        <f t="shared" si="0"/>
        <v>0</v>
      </c>
    </row>
    <row r="35" spans="2:9">
      <c r="B35" s="7"/>
      <c r="C35" s="7">
        <v>27</v>
      </c>
      <c r="D35" s="95" t="s">
        <v>88</v>
      </c>
      <c r="E35" s="139" t="s">
        <v>15</v>
      </c>
      <c r="F35" s="56">
        <v>8</v>
      </c>
      <c r="G35" s="15"/>
      <c r="H35" s="15"/>
      <c r="I35" s="98">
        <f t="shared" si="0"/>
        <v>0</v>
      </c>
    </row>
    <row r="36" spans="2:9">
      <c r="B36" s="7"/>
      <c r="C36" s="7">
        <v>28</v>
      </c>
      <c r="D36" s="95" t="s">
        <v>89</v>
      </c>
      <c r="E36" s="139" t="s">
        <v>15</v>
      </c>
      <c r="F36" s="56">
        <v>27</v>
      </c>
      <c r="G36" s="15"/>
      <c r="H36" s="15"/>
      <c r="I36" s="98">
        <f t="shared" si="0"/>
        <v>0</v>
      </c>
    </row>
    <row r="37" spans="2:9">
      <c r="B37" s="7"/>
      <c r="C37" s="7">
        <v>29</v>
      </c>
      <c r="D37" s="95" t="s">
        <v>90</v>
      </c>
      <c r="E37" s="139" t="s">
        <v>15</v>
      </c>
      <c r="F37" s="56">
        <v>1</v>
      </c>
      <c r="G37" s="15"/>
      <c r="H37" s="15"/>
      <c r="I37" s="98">
        <f t="shared" si="0"/>
        <v>0</v>
      </c>
    </row>
    <row r="38" spans="2:9">
      <c r="B38" s="7"/>
      <c r="C38" s="7">
        <v>30</v>
      </c>
      <c r="D38" s="95" t="s">
        <v>91</v>
      </c>
      <c r="E38" s="139" t="s">
        <v>15</v>
      </c>
      <c r="F38" s="56">
        <v>15</v>
      </c>
      <c r="G38" s="15"/>
      <c r="H38" s="15"/>
      <c r="I38" s="98">
        <f t="shared" si="0"/>
        <v>0</v>
      </c>
    </row>
    <row r="39" spans="2:9">
      <c r="B39" s="7"/>
      <c r="C39" s="7">
        <v>31</v>
      </c>
      <c r="D39" s="95" t="s">
        <v>92</v>
      </c>
      <c r="E39" s="139" t="s">
        <v>15</v>
      </c>
      <c r="F39" s="56">
        <v>27</v>
      </c>
      <c r="G39" s="15"/>
      <c r="H39" s="15"/>
      <c r="I39" s="98">
        <f t="shared" si="0"/>
        <v>0</v>
      </c>
    </row>
    <row r="40" spans="2:9">
      <c r="B40" s="7"/>
      <c r="C40" s="7">
        <v>32</v>
      </c>
      <c r="D40" s="95" t="s">
        <v>93</v>
      </c>
      <c r="E40" s="139" t="s">
        <v>15</v>
      </c>
      <c r="F40" s="56">
        <v>12</v>
      </c>
      <c r="G40" s="15"/>
      <c r="H40" s="15"/>
      <c r="I40" s="98">
        <f t="shared" si="0"/>
        <v>0</v>
      </c>
    </row>
    <row r="41" spans="2:9">
      <c r="B41" s="7"/>
      <c r="C41" s="7">
        <v>33</v>
      </c>
      <c r="D41" s="95" t="s">
        <v>94</v>
      </c>
      <c r="E41" s="139" t="s">
        <v>15</v>
      </c>
      <c r="F41" s="56">
        <v>9</v>
      </c>
      <c r="G41" s="15"/>
      <c r="H41" s="15"/>
      <c r="I41" s="98">
        <f t="shared" si="0"/>
        <v>0</v>
      </c>
    </row>
    <row r="42" spans="2:9">
      <c r="B42" s="7"/>
      <c r="C42" s="7">
        <v>34</v>
      </c>
      <c r="D42" s="95" t="s">
        <v>237</v>
      </c>
      <c r="E42" s="139" t="s">
        <v>15</v>
      </c>
      <c r="F42" s="56">
        <v>3</v>
      </c>
      <c r="G42" s="15"/>
      <c r="H42" s="15"/>
      <c r="I42" s="98">
        <f t="shared" si="0"/>
        <v>0</v>
      </c>
    </row>
    <row r="43" spans="2:9">
      <c r="B43" s="7"/>
      <c r="C43" s="7">
        <v>35</v>
      </c>
      <c r="D43" s="95" t="s">
        <v>238</v>
      </c>
      <c r="E43" s="139" t="s">
        <v>15</v>
      </c>
      <c r="F43" s="56">
        <v>3</v>
      </c>
      <c r="G43" s="15"/>
      <c r="H43" s="15"/>
      <c r="I43" s="98">
        <f t="shared" si="0"/>
        <v>0</v>
      </c>
    </row>
    <row r="44" spans="2:9">
      <c r="B44" s="7"/>
      <c r="C44" s="7">
        <v>36</v>
      </c>
      <c r="D44" s="86" t="s">
        <v>95</v>
      </c>
      <c r="E44" s="139" t="s">
        <v>16</v>
      </c>
      <c r="F44" s="56">
        <v>1</v>
      </c>
      <c r="G44" s="15"/>
      <c r="H44" s="15"/>
      <c r="I44" s="98">
        <f t="shared" si="0"/>
        <v>0</v>
      </c>
    </row>
    <row r="45" spans="2:9" ht="13">
      <c r="B45" s="7"/>
      <c r="C45" s="93">
        <v>36</v>
      </c>
      <c r="D45" s="96" t="s">
        <v>0</v>
      </c>
      <c r="E45" s="7"/>
      <c r="F45" s="55">
        <v>0</v>
      </c>
      <c r="G45" s="15"/>
      <c r="H45" s="15"/>
      <c r="I45" s="98"/>
    </row>
    <row r="46" spans="2:9">
      <c r="B46" s="7"/>
      <c r="C46" s="7">
        <v>37</v>
      </c>
      <c r="D46" s="33" t="s">
        <v>187</v>
      </c>
      <c r="E46" s="7" t="s">
        <v>17</v>
      </c>
      <c r="F46" s="57">
        <v>30</v>
      </c>
      <c r="G46" s="15"/>
      <c r="H46" s="15"/>
      <c r="I46" s="98">
        <f t="shared" ref="I46" si="3">F46*(G46+H46)</f>
        <v>0</v>
      </c>
    </row>
    <row r="47" spans="2:9" ht="13" thickBot="1">
      <c r="B47" s="151"/>
      <c r="C47" s="151"/>
      <c r="D47" s="152"/>
      <c r="E47" s="153"/>
      <c r="F47" s="154">
        <v>0</v>
      </c>
      <c r="G47" s="155"/>
      <c r="H47" s="155"/>
      <c r="I47" s="156"/>
    </row>
    <row r="48" spans="2:9" ht="6" customHeight="1">
      <c r="B48" s="17"/>
      <c r="C48" s="17"/>
      <c r="D48" s="18"/>
      <c r="E48" s="19"/>
      <c r="F48" s="58">
        <v>0</v>
      </c>
      <c r="G48" s="20"/>
      <c r="H48" s="20"/>
      <c r="I48" s="21"/>
    </row>
    <row r="49" spans="2:9" ht="15.5">
      <c r="B49" s="7"/>
      <c r="C49" s="7"/>
      <c r="D49" s="27" t="s">
        <v>96</v>
      </c>
      <c r="E49" s="25"/>
      <c r="F49" s="59">
        <v>0</v>
      </c>
      <c r="G49" s="26"/>
      <c r="H49" s="26"/>
      <c r="I49" s="28">
        <f>SUM(I8:I46)</f>
        <v>0</v>
      </c>
    </row>
    <row r="50" spans="2:9" ht="6" customHeight="1" thickBot="1">
      <c r="B50" s="30"/>
      <c r="C50" s="30"/>
      <c r="D50" s="30"/>
      <c r="E50" s="30"/>
      <c r="F50" s="60" t="s">
        <v>33</v>
      </c>
      <c r="G50" s="30"/>
      <c r="H50" s="30"/>
      <c r="I50" s="30"/>
    </row>
    <row r="51" spans="2:9" ht="15.5">
      <c r="B51" s="134"/>
      <c r="C51" s="134"/>
      <c r="D51" s="134"/>
      <c r="E51" s="134"/>
      <c r="F51" s="142" t="s">
        <v>33</v>
      </c>
      <c r="G51" s="134"/>
      <c r="H51" s="134"/>
      <c r="I51" s="134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E108" s="77"/>
      <c r="F108" s="141"/>
      <c r="G108" s="78"/>
      <c r="H108" s="78"/>
      <c r="I108" s="79"/>
    </row>
    <row r="109" spans="2:9">
      <c r="B109" s="136"/>
      <c r="C109" s="136"/>
      <c r="D109" s="76"/>
      <c r="E109" s="77"/>
      <c r="F109" s="141"/>
      <c r="G109" s="78"/>
      <c r="H109" s="78"/>
      <c r="I109" s="79"/>
    </row>
    <row r="110" spans="2:9">
      <c r="B110" s="136"/>
      <c r="C110" s="13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1" spans="2:9">
      <c r="B161" s="136"/>
      <c r="C161" s="136"/>
      <c r="E161" s="77"/>
      <c r="F161" s="141"/>
      <c r="G161" s="78"/>
      <c r="H161" s="78"/>
      <c r="I161" s="79"/>
    </row>
    <row r="162" spans="2:9">
      <c r="B162" s="136"/>
      <c r="C162" s="136"/>
      <c r="D162" s="76"/>
      <c r="E162" s="77"/>
      <c r="F162" s="141"/>
      <c r="G162" s="78"/>
      <c r="H162" s="78"/>
      <c r="I162" s="79"/>
    </row>
    <row r="163" spans="2:9">
      <c r="B163" s="136"/>
      <c r="C163" s="136"/>
      <c r="E163" s="77"/>
      <c r="F163" s="141"/>
      <c r="G163" s="78"/>
      <c r="H163" s="78"/>
      <c r="I163" s="79"/>
    </row>
    <row r="164" spans="2:9">
      <c r="B164" s="136"/>
      <c r="C164" s="136"/>
      <c r="D164" s="76"/>
      <c r="E164" s="77"/>
      <c r="F164" s="141"/>
      <c r="G164" s="78"/>
      <c r="H164" s="78"/>
      <c r="I164" s="79"/>
    </row>
    <row r="165" spans="2:9">
      <c r="B165" s="136"/>
      <c r="C165" s="136"/>
      <c r="E165" s="77"/>
      <c r="F165" s="141"/>
      <c r="G165" s="78"/>
      <c r="H165" s="78"/>
      <c r="I165" s="79"/>
    </row>
    <row r="166" spans="2:9">
      <c r="B166" s="136"/>
      <c r="C166" s="136"/>
      <c r="D166" s="76"/>
      <c r="E166" s="77"/>
      <c r="F166" s="141"/>
      <c r="G166" s="78"/>
      <c r="H166" s="78"/>
      <c r="I166" s="79"/>
    </row>
    <row r="167" spans="2:9">
      <c r="B167" s="136"/>
      <c r="C167" s="136"/>
      <c r="E167" s="77"/>
      <c r="F167" s="141"/>
      <c r="G167" s="78"/>
      <c r="H167" s="78"/>
      <c r="I167" s="79"/>
    </row>
    <row r="168" spans="2:9">
      <c r="B168" s="136"/>
      <c r="C168" s="136"/>
      <c r="D168" s="76"/>
      <c r="E168" s="77"/>
      <c r="F168" s="141"/>
      <c r="G168" s="78"/>
      <c r="H168" s="78"/>
      <c r="I168" s="79"/>
    </row>
    <row r="169" spans="2:9">
      <c r="B169" s="136"/>
      <c r="C169" s="136"/>
      <c r="E169" s="77"/>
      <c r="F169" s="141"/>
      <c r="G169" s="78"/>
      <c r="H169" s="78"/>
      <c r="I169" s="79"/>
    </row>
    <row r="170" spans="2:9">
      <c r="B170" s="136"/>
      <c r="C170" s="136"/>
      <c r="D170" s="76"/>
      <c r="E170" s="77"/>
      <c r="F170" s="141"/>
      <c r="G170" s="78"/>
      <c r="H170" s="78"/>
      <c r="I170" s="79"/>
    </row>
    <row r="171" spans="2:9">
      <c r="B171" s="136"/>
      <c r="C171" s="136"/>
      <c r="E171" s="77"/>
      <c r="F171" s="141"/>
      <c r="G171" s="78"/>
      <c r="H171" s="78"/>
      <c r="I171" s="79"/>
    </row>
    <row r="172" spans="2:9">
      <c r="B172" s="136"/>
      <c r="C172" s="136"/>
      <c r="D172" s="76"/>
      <c r="E172" s="77"/>
      <c r="F172" s="141"/>
      <c r="G172" s="78"/>
      <c r="H172" s="78"/>
      <c r="I172" s="79"/>
    </row>
    <row r="173" spans="2:9">
      <c r="B173" s="136"/>
      <c r="C173" s="136"/>
      <c r="E173" s="77"/>
      <c r="F173" s="141"/>
      <c r="G173" s="78"/>
      <c r="H173" s="78"/>
      <c r="I173" s="79"/>
    </row>
    <row r="174" spans="2:9">
      <c r="B174" s="136"/>
      <c r="C174" s="136"/>
      <c r="D174" s="76"/>
      <c r="E174" s="77"/>
      <c r="F174" s="141"/>
      <c r="G174" s="78"/>
      <c r="H174" s="78"/>
      <c r="I174" s="79"/>
    </row>
    <row r="175" spans="2:9">
      <c r="B175" s="136"/>
      <c r="C175" s="136"/>
      <c r="E175" s="77"/>
      <c r="F175" s="141"/>
      <c r="G175" s="78"/>
      <c r="H175" s="78"/>
      <c r="I175" s="79"/>
    </row>
    <row r="176" spans="2:9">
      <c r="B176" s="136"/>
      <c r="C176" s="136"/>
      <c r="D176" s="76"/>
      <c r="E176" s="77"/>
      <c r="F176" s="141"/>
      <c r="G176" s="78"/>
      <c r="H176" s="78"/>
      <c r="I176" s="79"/>
    </row>
    <row r="177" spans="2:9">
      <c r="B177" s="136"/>
      <c r="C177" s="136"/>
      <c r="E177" s="77"/>
      <c r="F177" s="141"/>
      <c r="G177" s="78"/>
      <c r="H177" s="78"/>
      <c r="I177" s="79"/>
    </row>
    <row r="178" spans="2:9">
      <c r="B178" s="136"/>
      <c r="C178" s="136"/>
      <c r="D178" s="76"/>
      <c r="E178" s="77"/>
      <c r="F178" s="141"/>
      <c r="G178" s="78"/>
      <c r="H178" s="78"/>
      <c r="I178" s="79"/>
    </row>
    <row r="179" spans="2:9">
      <c r="B179" s="136"/>
      <c r="C179" s="136"/>
      <c r="E179" s="77"/>
      <c r="F179" s="141"/>
      <c r="G179" s="78"/>
      <c r="H179" s="78"/>
      <c r="I179" s="79"/>
    </row>
    <row r="180" spans="2:9">
      <c r="B180" s="136"/>
      <c r="C180" s="136"/>
      <c r="D180" s="76"/>
      <c r="E180" s="77"/>
      <c r="F180" s="141"/>
      <c r="G180" s="78"/>
      <c r="H180" s="78"/>
      <c r="I180" s="79"/>
    </row>
    <row r="181" spans="2:9">
      <c r="B181" s="136"/>
      <c r="C181" s="136"/>
      <c r="E181" s="77"/>
      <c r="F181" s="141"/>
      <c r="G181" s="78"/>
      <c r="H181" s="78"/>
      <c r="I181" s="79"/>
    </row>
    <row r="182" spans="2:9">
      <c r="B182" s="136"/>
      <c r="C182" s="136"/>
      <c r="D182" s="76"/>
      <c r="E182" s="77"/>
      <c r="F182" s="141"/>
      <c r="G182" s="78"/>
      <c r="H182" s="78"/>
      <c r="I182" s="79"/>
    </row>
    <row r="183" spans="2:9">
      <c r="B183" s="136"/>
      <c r="C183" s="136"/>
      <c r="E183" s="77"/>
      <c r="F183" s="141"/>
      <c r="G183" s="78"/>
      <c r="H183" s="78"/>
      <c r="I183" s="79"/>
    </row>
    <row r="184" spans="2:9">
      <c r="B184" s="136"/>
      <c r="C184" s="136"/>
      <c r="D184" s="76"/>
      <c r="E184" s="77"/>
      <c r="F184" s="141"/>
      <c r="G184" s="78"/>
      <c r="H184" s="78"/>
      <c r="I184" s="79"/>
    </row>
    <row r="185" spans="2:9">
      <c r="B185" s="136"/>
      <c r="C185" s="136"/>
      <c r="E185" s="77"/>
      <c r="F185" s="141"/>
      <c r="G185" s="78"/>
      <c r="H185" s="78"/>
      <c r="I185" s="79"/>
    </row>
    <row r="186" spans="2:9">
      <c r="B186" s="136"/>
      <c r="C186" s="136"/>
      <c r="D186" s="76"/>
      <c r="E186" s="77"/>
      <c r="F186" s="141"/>
      <c r="G186" s="78"/>
      <c r="H186" s="78"/>
      <c r="I186" s="79"/>
    </row>
    <row r="188" spans="2:9">
      <c r="F188"/>
    </row>
    <row r="189" spans="2:9">
      <c r="F189"/>
    </row>
    <row r="190" spans="2:9">
      <c r="F190"/>
    </row>
    <row r="191" spans="2:9">
      <c r="F191"/>
    </row>
    <row r="192" spans="2:9">
      <c r="F192"/>
    </row>
    <row r="193" spans="6:6">
      <c r="F193"/>
    </row>
    <row r="194" spans="6:6">
      <c r="F194"/>
    </row>
    <row r="195" spans="6:6">
      <c r="F195"/>
    </row>
    <row r="196" spans="6:6">
      <c r="F196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59999389629810485"/>
    <pageSetUpPr fitToPage="1"/>
  </sheetPr>
  <dimension ref="B1:I171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192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239</v>
      </c>
      <c r="E9" s="139" t="s">
        <v>15</v>
      </c>
      <c r="F9" s="56">
        <v>1</v>
      </c>
      <c r="G9" s="15"/>
      <c r="H9" s="15"/>
      <c r="I9" s="98">
        <f t="shared" ref="I9:I19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176</v>
      </c>
      <c r="E11" s="139" t="s">
        <v>15</v>
      </c>
      <c r="F11" s="56">
        <v>14</v>
      </c>
      <c r="G11" s="15"/>
      <c r="H11" s="15"/>
      <c r="I11" s="98">
        <f t="shared" ref="I11" si="1">F11*(G11+H11)</f>
        <v>0</v>
      </c>
    </row>
    <row r="12" spans="2:9">
      <c r="B12" s="7"/>
      <c r="C12" s="7">
        <v>4</v>
      </c>
      <c r="D12" s="87" t="s">
        <v>240</v>
      </c>
      <c r="E12" s="139" t="s">
        <v>15</v>
      </c>
      <c r="F12" s="56">
        <v>1</v>
      </c>
      <c r="G12" s="15"/>
      <c r="H12" s="15"/>
      <c r="I12" s="98">
        <f t="shared" si="0"/>
        <v>0</v>
      </c>
    </row>
    <row r="13" spans="2:9">
      <c r="B13" s="7"/>
      <c r="C13" s="7">
        <v>5</v>
      </c>
      <c r="D13" s="87" t="s">
        <v>196</v>
      </c>
      <c r="E13" s="139" t="s">
        <v>15</v>
      </c>
      <c r="F13" s="56">
        <v>1</v>
      </c>
      <c r="G13" s="15"/>
      <c r="H13" s="15"/>
      <c r="I13" s="98">
        <f>F13*(G13+H13)</f>
        <v>0</v>
      </c>
    </row>
    <row r="14" spans="2:9">
      <c r="B14" s="7"/>
      <c r="C14" s="7">
        <v>6</v>
      </c>
      <c r="D14" s="87" t="s">
        <v>188</v>
      </c>
      <c r="E14" s="139" t="s">
        <v>15</v>
      </c>
      <c r="F14" s="56">
        <v>5</v>
      </c>
      <c r="G14" s="15"/>
      <c r="H14" s="15"/>
      <c r="I14" s="98">
        <f t="shared" si="0"/>
        <v>0</v>
      </c>
    </row>
    <row r="15" spans="2:9">
      <c r="B15" s="7"/>
      <c r="C15" s="7">
        <v>7</v>
      </c>
      <c r="D15" s="87" t="s">
        <v>189</v>
      </c>
      <c r="E15" s="139" t="s">
        <v>15</v>
      </c>
      <c r="F15" s="56">
        <v>23</v>
      </c>
      <c r="G15" s="15"/>
      <c r="H15" s="15"/>
      <c r="I15" s="98">
        <f t="shared" si="0"/>
        <v>0</v>
      </c>
    </row>
    <row r="16" spans="2:9">
      <c r="B16" s="7"/>
      <c r="C16" s="7">
        <v>8</v>
      </c>
      <c r="D16" s="95" t="s">
        <v>87</v>
      </c>
      <c r="E16" s="139" t="s">
        <v>15</v>
      </c>
      <c r="F16" s="56">
        <v>62</v>
      </c>
      <c r="G16" s="15"/>
      <c r="H16" s="15"/>
      <c r="I16" s="98">
        <f t="shared" si="0"/>
        <v>0</v>
      </c>
    </row>
    <row r="17" spans="2:9">
      <c r="B17" s="7"/>
      <c r="C17" s="7">
        <v>9</v>
      </c>
      <c r="D17" s="95" t="s">
        <v>88</v>
      </c>
      <c r="E17" s="139" t="s">
        <v>15</v>
      </c>
      <c r="F17" s="56">
        <v>31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95" t="s">
        <v>91</v>
      </c>
      <c r="E18" s="139" t="s">
        <v>15</v>
      </c>
      <c r="F18" s="56">
        <v>3</v>
      </c>
      <c r="G18" s="15"/>
      <c r="H18" s="15"/>
      <c r="I18" s="98">
        <f t="shared" si="0"/>
        <v>0</v>
      </c>
    </row>
    <row r="19" spans="2:9">
      <c r="B19" s="7"/>
      <c r="C19" s="7">
        <v>11</v>
      </c>
      <c r="D19" s="86" t="s">
        <v>95</v>
      </c>
      <c r="E19" s="139" t="s">
        <v>16</v>
      </c>
      <c r="F19" s="56">
        <v>1</v>
      </c>
      <c r="G19" s="15"/>
      <c r="H19" s="15"/>
      <c r="I19" s="98">
        <f t="shared" si="0"/>
        <v>0</v>
      </c>
    </row>
    <row r="20" spans="2:9" ht="13">
      <c r="B20" s="7"/>
      <c r="C20" s="93">
        <v>11</v>
      </c>
      <c r="D20" s="96" t="s">
        <v>0</v>
      </c>
      <c r="E20" s="7"/>
      <c r="F20" s="55">
        <v>0</v>
      </c>
      <c r="G20" s="15"/>
      <c r="H20" s="15"/>
      <c r="I20" s="98"/>
    </row>
    <row r="21" spans="2:9">
      <c r="B21" s="7"/>
      <c r="C21" s="7">
        <v>12</v>
      </c>
      <c r="D21" s="33" t="s">
        <v>187</v>
      </c>
      <c r="E21" s="7" t="s">
        <v>17</v>
      </c>
      <c r="F21" s="57">
        <v>7</v>
      </c>
      <c r="G21" s="15"/>
      <c r="H21" s="15"/>
      <c r="I21" s="98">
        <f t="shared" ref="I21" si="2">F21*(G21+H21)</f>
        <v>0</v>
      </c>
    </row>
    <row r="22" spans="2:9" ht="13" thickBot="1">
      <c r="B22" s="151"/>
      <c r="C22" s="151"/>
      <c r="D22" s="152"/>
      <c r="E22" s="153"/>
      <c r="F22" s="154">
        <v>0</v>
      </c>
      <c r="G22" s="155"/>
      <c r="H22" s="155"/>
      <c r="I22" s="156"/>
    </row>
    <row r="23" spans="2:9" ht="6" customHeight="1">
      <c r="B23" s="17"/>
      <c r="C23" s="17"/>
      <c r="D23" s="18"/>
      <c r="E23" s="19"/>
      <c r="F23" s="58">
        <v>0</v>
      </c>
      <c r="G23" s="20"/>
      <c r="H23" s="20"/>
      <c r="I23" s="21"/>
    </row>
    <row r="24" spans="2:9" ht="15.5">
      <c r="B24" s="7"/>
      <c r="C24" s="7"/>
      <c r="D24" s="27" t="s">
        <v>96</v>
      </c>
      <c r="E24" s="25"/>
      <c r="F24" s="59">
        <v>0</v>
      </c>
      <c r="G24" s="26"/>
      <c r="H24" s="26"/>
      <c r="I24" s="28">
        <f>SUM(I8:I21)</f>
        <v>0</v>
      </c>
    </row>
    <row r="25" spans="2:9" ht="6" customHeight="1" thickBot="1">
      <c r="B25" s="30"/>
      <c r="C25" s="30"/>
      <c r="D25" s="30"/>
      <c r="E25" s="30"/>
      <c r="F25" s="60" t="s">
        <v>33</v>
      </c>
      <c r="G25" s="30"/>
      <c r="H25" s="30"/>
      <c r="I25" s="30"/>
    </row>
    <row r="26" spans="2:9" ht="15.5">
      <c r="B26" s="134"/>
      <c r="C26" s="134"/>
      <c r="D26" s="134"/>
      <c r="E26" s="134"/>
      <c r="F26" s="142" t="s">
        <v>33</v>
      </c>
      <c r="G26" s="134"/>
      <c r="H26" s="134"/>
      <c r="I26" s="134"/>
    </row>
    <row r="27" spans="2:9">
      <c r="B27" s="136"/>
      <c r="C27" s="136"/>
      <c r="E27" s="77"/>
      <c r="F27" s="141"/>
      <c r="G27" s="78"/>
      <c r="H27" s="78"/>
      <c r="I27" s="79"/>
    </row>
    <row r="28" spans="2:9">
      <c r="B28" s="136"/>
      <c r="C28" s="136"/>
      <c r="D28" s="76"/>
      <c r="E28" s="77"/>
      <c r="F28" s="141"/>
      <c r="G28" s="78"/>
      <c r="H28" s="78"/>
      <c r="I28" s="79"/>
    </row>
    <row r="29" spans="2:9">
      <c r="B29" s="136"/>
      <c r="C29" s="136"/>
      <c r="E29" s="77"/>
      <c r="F29" s="141"/>
      <c r="G29" s="78"/>
      <c r="H29" s="78"/>
      <c r="I29" s="79"/>
    </row>
    <row r="30" spans="2:9">
      <c r="B30" s="136"/>
      <c r="C30" s="136"/>
      <c r="D30" s="76"/>
      <c r="E30" s="77"/>
      <c r="F30" s="141"/>
      <c r="G30" s="78"/>
      <c r="H30" s="78"/>
      <c r="I30" s="79"/>
    </row>
    <row r="31" spans="2:9">
      <c r="B31" s="136"/>
      <c r="C31" s="136"/>
      <c r="E31" s="77"/>
      <c r="F31" s="141"/>
      <c r="G31" s="78"/>
      <c r="H31" s="78"/>
      <c r="I31" s="79"/>
    </row>
    <row r="32" spans="2:9">
      <c r="B32" s="136"/>
      <c r="C32" s="136"/>
      <c r="D32" s="76"/>
      <c r="E32" s="77"/>
      <c r="F32" s="141"/>
      <c r="G32" s="78"/>
      <c r="H32" s="78"/>
      <c r="I32" s="79"/>
    </row>
    <row r="33" spans="2:9">
      <c r="B33" s="136"/>
      <c r="C33" s="136"/>
      <c r="E33" s="77"/>
      <c r="F33" s="141"/>
      <c r="G33" s="78"/>
      <c r="H33" s="78"/>
      <c r="I33" s="79"/>
    </row>
    <row r="34" spans="2:9">
      <c r="B34" s="136"/>
      <c r="C34" s="136"/>
      <c r="D34" s="76"/>
      <c r="E34" s="77"/>
      <c r="F34" s="141"/>
      <c r="G34" s="78"/>
      <c r="H34" s="78"/>
      <c r="I34" s="79"/>
    </row>
    <row r="35" spans="2:9">
      <c r="B35" s="136"/>
      <c r="C35" s="136"/>
      <c r="E35" s="77"/>
      <c r="F35" s="141"/>
      <c r="G35" s="78"/>
      <c r="H35" s="78"/>
      <c r="I35" s="79"/>
    </row>
    <row r="36" spans="2:9">
      <c r="B36" s="136"/>
      <c r="C36" s="136"/>
      <c r="D36" s="76"/>
      <c r="E36" s="77"/>
      <c r="F36" s="141"/>
      <c r="G36" s="78"/>
      <c r="H36" s="78"/>
      <c r="I36" s="79"/>
    </row>
    <row r="37" spans="2:9">
      <c r="B37" s="136"/>
      <c r="C37" s="136"/>
      <c r="E37" s="77"/>
      <c r="F37" s="141"/>
      <c r="G37" s="78"/>
      <c r="H37" s="78"/>
      <c r="I37" s="79"/>
    </row>
    <row r="38" spans="2:9">
      <c r="B38" s="136"/>
      <c r="C38" s="136"/>
      <c r="D38" s="76"/>
      <c r="E38" s="77"/>
      <c r="F38" s="141"/>
      <c r="G38" s="78"/>
      <c r="H38" s="78"/>
      <c r="I38" s="79"/>
    </row>
    <row r="39" spans="2:9">
      <c r="B39" s="136"/>
      <c r="C39" s="136"/>
      <c r="E39" s="77"/>
      <c r="F39" s="141"/>
      <c r="G39" s="78"/>
      <c r="H39" s="78"/>
      <c r="I39" s="79"/>
    </row>
    <row r="40" spans="2:9">
      <c r="B40" s="136"/>
      <c r="C40" s="136"/>
      <c r="D40" s="76"/>
      <c r="E40" s="77"/>
      <c r="F40" s="141"/>
      <c r="G40" s="78"/>
      <c r="H40" s="78"/>
      <c r="I40" s="79"/>
    </row>
    <row r="41" spans="2:9">
      <c r="B41" s="136"/>
      <c r="C41" s="136"/>
      <c r="E41" s="77"/>
      <c r="F41" s="141"/>
      <c r="G41" s="78"/>
      <c r="H41" s="78"/>
      <c r="I41" s="79"/>
    </row>
    <row r="42" spans="2:9">
      <c r="B42" s="136"/>
      <c r="C42" s="136"/>
      <c r="D42" s="76"/>
      <c r="E42" s="77"/>
      <c r="F42" s="141"/>
      <c r="G42" s="78"/>
      <c r="H42" s="78"/>
      <c r="I42" s="79"/>
    </row>
    <row r="43" spans="2:9">
      <c r="B43" s="136"/>
      <c r="C43" s="136"/>
      <c r="E43" s="77"/>
      <c r="F43" s="141"/>
      <c r="G43" s="78"/>
      <c r="H43" s="78"/>
      <c r="I43" s="79"/>
    </row>
    <row r="44" spans="2:9">
      <c r="B44" s="136"/>
      <c r="C44" s="136"/>
      <c r="D44" s="76"/>
      <c r="E44" s="77"/>
      <c r="F44" s="141"/>
      <c r="G44" s="78"/>
      <c r="H44" s="78"/>
      <c r="I44" s="79"/>
    </row>
    <row r="45" spans="2:9">
      <c r="B45" s="136"/>
      <c r="C45" s="136"/>
      <c r="E45" s="77"/>
      <c r="F45" s="141"/>
      <c r="G45" s="78"/>
      <c r="H45" s="78"/>
      <c r="I45" s="79"/>
    </row>
    <row r="46" spans="2:9">
      <c r="B46" s="136"/>
      <c r="C46" s="136"/>
      <c r="D46" s="76"/>
      <c r="E46" s="77"/>
      <c r="F46" s="141"/>
      <c r="G46" s="78"/>
      <c r="H46" s="78"/>
      <c r="I46" s="79"/>
    </row>
    <row r="47" spans="2:9">
      <c r="B47" s="136"/>
      <c r="C47" s="136"/>
      <c r="E47" s="77"/>
      <c r="F47" s="141"/>
      <c r="G47" s="78"/>
      <c r="H47" s="78"/>
      <c r="I47" s="79"/>
    </row>
    <row r="48" spans="2:9">
      <c r="B48" s="136"/>
      <c r="C48" s="136"/>
      <c r="D48" s="76"/>
      <c r="E48" s="77"/>
      <c r="F48" s="141"/>
      <c r="G48" s="78"/>
      <c r="H48" s="78"/>
      <c r="I48" s="79"/>
    </row>
    <row r="49" spans="2:9">
      <c r="B49" s="136"/>
      <c r="C49" s="136"/>
      <c r="E49" s="77"/>
      <c r="F49" s="141"/>
      <c r="G49" s="78"/>
      <c r="H49" s="78"/>
      <c r="I49" s="79"/>
    </row>
    <row r="50" spans="2:9">
      <c r="B50" s="136"/>
      <c r="C50" s="136"/>
      <c r="D50" s="76"/>
      <c r="E50" s="77"/>
      <c r="F50" s="141"/>
      <c r="G50" s="78"/>
      <c r="H50" s="78"/>
      <c r="I50" s="79"/>
    </row>
    <row r="51" spans="2:9">
      <c r="B51" s="136"/>
      <c r="C51" s="136"/>
      <c r="E51" s="77"/>
      <c r="F51" s="141"/>
      <c r="G51" s="78"/>
      <c r="H51" s="78"/>
      <c r="I51" s="79"/>
    </row>
    <row r="52" spans="2:9">
      <c r="B52" s="136"/>
      <c r="C52" s="136"/>
      <c r="D52" s="76"/>
      <c r="E52" s="77"/>
      <c r="F52" s="141"/>
      <c r="G52" s="78"/>
      <c r="H52" s="78"/>
      <c r="I52" s="79"/>
    </row>
    <row r="53" spans="2:9">
      <c r="B53" s="136"/>
      <c r="C53" s="136"/>
      <c r="E53" s="77"/>
      <c r="F53" s="141"/>
      <c r="G53" s="78"/>
      <c r="H53" s="78"/>
      <c r="I53" s="79"/>
    </row>
    <row r="54" spans="2:9">
      <c r="B54" s="136"/>
      <c r="C54" s="136"/>
      <c r="D54" s="76"/>
      <c r="E54" s="77"/>
      <c r="F54" s="141"/>
      <c r="G54" s="78"/>
      <c r="H54" s="78"/>
      <c r="I54" s="79"/>
    </row>
    <row r="55" spans="2:9">
      <c r="B55" s="136"/>
      <c r="C55" s="136"/>
      <c r="E55" s="77"/>
      <c r="F55" s="141"/>
      <c r="G55" s="78"/>
      <c r="H55" s="78"/>
      <c r="I55" s="79"/>
    </row>
    <row r="56" spans="2:9">
      <c r="B56" s="136"/>
      <c r="C56" s="136"/>
      <c r="D56" s="76"/>
      <c r="E56" s="77"/>
      <c r="F56" s="141"/>
      <c r="G56" s="78"/>
      <c r="H56" s="78"/>
      <c r="I56" s="79"/>
    </row>
    <row r="57" spans="2:9">
      <c r="B57" s="136"/>
      <c r="C57" s="136"/>
      <c r="E57" s="77"/>
      <c r="F57" s="141"/>
      <c r="G57" s="78"/>
      <c r="H57" s="78"/>
      <c r="I57" s="79"/>
    </row>
    <row r="58" spans="2:9">
      <c r="B58" s="136"/>
      <c r="C58" s="136"/>
      <c r="D58" s="76"/>
      <c r="E58" s="77"/>
      <c r="F58" s="141"/>
      <c r="G58" s="78"/>
      <c r="H58" s="78"/>
      <c r="I58" s="79"/>
    </row>
    <row r="59" spans="2:9">
      <c r="B59" s="136"/>
      <c r="C59" s="136"/>
      <c r="E59" s="77"/>
      <c r="F59" s="141"/>
      <c r="G59" s="78"/>
      <c r="H59" s="78"/>
      <c r="I59" s="79"/>
    </row>
    <row r="60" spans="2:9">
      <c r="B60" s="136"/>
      <c r="C60" s="136"/>
      <c r="D60" s="76"/>
      <c r="E60" s="77"/>
      <c r="F60" s="141"/>
      <c r="G60" s="78"/>
      <c r="H60" s="78"/>
      <c r="I60" s="79"/>
    </row>
    <row r="61" spans="2:9">
      <c r="B61" s="136"/>
      <c r="C61" s="136"/>
      <c r="E61" s="77"/>
      <c r="F61" s="141"/>
      <c r="G61" s="78"/>
      <c r="H61" s="78"/>
      <c r="I61" s="79"/>
    </row>
    <row r="62" spans="2:9">
      <c r="B62" s="136"/>
      <c r="C62" s="136"/>
      <c r="D62" s="76"/>
      <c r="E62" s="77"/>
      <c r="F62" s="141"/>
      <c r="G62" s="78"/>
      <c r="H62" s="78"/>
      <c r="I62" s="79"/>
    </row>
    <row r="63" spans="2:9">
      <c r="B63" s="136"/>
      <c r="C63" s="136"/>
      <c r="E63" s="77"/>
      <c r="F63" s="141"/>
      <c r="G63" s="78"/>
      <c r="H63" s="78"/>
      <c r="I63" s="79"/>
    </row>
    <row r="64" spans="2:9">
      <c r="B64" s="136"/>
      <c r="C64" s="136"/>
      <c r="D64" s="76"/>
      <c r="E64" s="77"/>
      <c r="F64" s="141"/>
      <c r="G64" s="78"/>
      <c r="H64" s="78"/>
      <c r="I64" s="79"/>
    </row>
    <row r="65" spans="2:9">
      <c r="B65" s="136"/>
      <c r="C65" s="136"/>
      <c r="E65" s="77"/>
      <c r="F65" s="141"/>
      <c r="G65" s="78"/>
      <c r="H65" s="78"/>
      <c r="I65" s="79"/>
    </row>
    <row r="66" spans="2:9">
      <c r="B66" s="136"/>
      <c r="C66" s="136"/>
      <c r="D66" s="76"/>
      <c r="E66" s="77"/>
      <c r="F66" s="141"/>
      <c r="G66" s="78"/>
      <c r="H66" s="78"/>
      <c r="I66" s="79"/>
    </row>
    <row r="67" spans="2:9">
      <c r="B67" s="136"/>
      <c r="C67" s="136"/>
      <c r="E67" s="77"/>
      <c r="F67" s="141"/>
      <c r="G67" s="78"/>
      <c r="H67" s="78"/>
      <c r="I67" s="79"/>
    </row>
    <row r="68" spans="2:9">
      <c r="B68" s="136"/>
      <c r="C68" s="136"/>
      <c r="D68" s="76"/>
      <c r="E68" s="77"/>
      <c r="F68" s="141"/>
      <c r="G68" s="78"/>
      <c r="H68" s="78"/>
      <c r="I68" s="79"/>
    </row>
    <row r="69" spans="2:9">
      <c r="B69" s="136"/>
      <c r="C69" s="136"/>
      <c r="E69" s="77"/>
      <c r="F69" s="141"/>
      <c r="G69" s="78"/>
      <c r="H69" s="78"/>
      <c r="I69" s="79"/>
    </row>
    <row r="70" spans="2:9">
      <c r="B70" s="136"/>
      <c r="C70" s="136"/>
      <c r="D70" s="76"/>
      <c r="E70" s="77"/>
      <c r="F70" s="141"/>
      <c r="G70" s="78"/>
      <c r="H70" s="78"/>
      <c r="I70" s="79"/>
    </row>
    <row r="71" spans="2:9">
      <c r="B71" s="136"/>
      <c r="C71" s="136"/>
      <c r="E71" s="77"/>
      <c r="F71" s="141"/>
      <c r="G71" s="78"/>
      <c r="H71" s="78"/>
      <c r="I71" s="79"/>
    </row>
    <row r="72" spans="2:9">
      <c r="B72" s="136"/>
      <c r="C72" s="136"/>
      <c r="D72" s="76"/>
      <c r="E72" s="77"/>
      <c r="F72" s="141"/>
      <c r="G72" s="78"/>
      <c r="H72" s="78"/>
      <c r="I72" s="79"/>
    </row>
    <row r="73" spans="2:9">
      <c r="B73" s="136"/>
      <c r="C73" s="136"/>
      <c r="E73" s="77"/>
      <c r="F73" s="141"/>
      <c r="G73" s="78"/>
      <c r="H73" s="78"/>
      <c r="I73" s="79"/>
    </row>
    <row r="74" spans="2:9">
      <c r="B74" s="136"/>
      <c r="C74" s="136"/>
      <c r="D74" s="76"/>
      <c r="E74" s="77"/>
      <c r="F74" s="141"/>
      <c r="G74" s="78"/>
      <c r="H74" s="78"/>
      <c r="I74" s="79"/>
    </row>
    <row r="75" spans="2:9">
      <c r="B75" s="136"/>
      <c r="C75" s="136"/>
      <c r="E75" s="77"/>
      <c r="F75" s="141"/>
      <c r="G75" s="78"/>
      <c r="H75" s="78"/>
      <c r="I75" s="79"/>
    </row>
    <row r="76" spans="2:9">
      <c r="B76" s="136"/>
      <c r="C76" s="136"/>
      <c r="D76" s="76"/>
      <c r="E76" s="77"/>
      <c r="F76" s="141"/>
      <c r="G76" s="78"/>
      <c r="H76" s="78"/>
      <c r="I76" s="79"/>
    </row>
    <row r="77" spans="2:9">
      <c r="B77" s="136"/>
      <c r="C77" s="136"/>
      <c r="E77" s="77"/>
      <c r="F77" s="141"/>
      <c r="G77" s="78"/>
      <c r="H77" s="78"/>
      <c r="I77" s="79"/>
    </row>
    <row r="78" spans="2:9">
      <c r="B78" s="136"/>
      <c r="C78" s="136"/>
      <c r="D78" s="76"/>
      <c r="E78" s="77"/>
      <c r="F78" s="141"/>
      <c r="G78" s="78"/>
      <c r="H78" s="78"/>
      <c r="I78" s="79"/>
    </row>
    <row r="79" spans="2:9">
      <c r="B79" s="136"/>
      <c r="C79" s="136"/>
      <c r="E79" s="77"/>
      <c r="F79" s="141"/>
      <c r="G79" s="78"/>
      <c r="H79" s="78"/>
      <c r="I79" s="79"/>
    </row>
    <row r="80" spans="2:9">
      <c r="B80" s="136"/>
      <c r="C80" s="136"/>
      <c r="D80" s="76"/>
      <c r="E80" s="77"/>
      <c r="F80" s="141"/>
      <c r="G80" s="78"/>
      <c r="H80" s="78"/>
      <c r="I80" s="79"/>
    </row>
    <row r="81" spans="2:9">
      <c r="B81" s="136"/>
      <c r="C81" s="136"/>
      <c r="E81" s="77"/>
      <c r="F81" s="141"/>
      <c r="G81" s="78"/>
      <c r="H81" s="78"/>
      <c r="I81" s="79"/>
    </row>
    <row r="82" spans="2:9">
      <c r="B82" s="136"/>
      <c r="C82" s="136"/>
      <c r="D82" s="76"/>
      <c r="E82" s="77"/>
      <c r="F82" s="141"/>
      <c r="G82" s="78"/>
      <c r="H82" s="78"/>
      <c r="I82" s="79"/>
    </row>
    <row r="83" spans="2:9">
      <c r="B83" s="136"/>
      <c r="C83" s="136"/>
      <c r="E83" s="77"/>
      <c r="F83" s="141"/>
      <c r="G83" s="78"/>
      <c r="H83" s="78"/>
      <c r="I83" s="79"/>
    </row>
    <row r="84" spans="2:9">
      <c r="B84" s="136"/>
      <c r="C84" s="136"/>
      <c r="D84" s="76"/>
      <c r="E84" s="77"/>
      <c r="F84" s="141"/>
      <c r="G84" s="78"/>
      <c r="H84" s="78"/>
      <c r="I84" s="79"/>
    </row>
    <row r="85" spans="2:9">
      <c r="B85" s="136"/>
      <c r="C85" s="136"/>
      <c r="E85" s="77"/>
      <c r="F85" s="141"/>
      <c r="G85" s="78"/>
      <c r="H85" s="78"/>
      <c r="I85" s="79"/>
    </row>
    <row r="86" spans="2:9">
      <c r="B86" s="136"/>
      <c r="C86" s="136"/>
      <c r="D86" s="76"/>
      <c r="E86" s="77"/>
      <c r="F86" s="141"/>
      <c r="G86" s="78"/>
      <c r="H86" s="78"/>
      <c r="I86" s="79"/>
    </row>
    <row r="87" spans="2:9">
      <c r="B87" s="136"/>
      <c r="C87" s="136"/>
      <c r="E87" s="77"/>
      <c r="F87" s="141"/>
      <c r="G87" s="78"/>
      <c r="H87" s="78"/>
      <c r="I87" s="79"/>
    </row>
    <row r="88" spans="2:9">
      <c r="B88" s="136"/>
      <c r="C88" s="136"/>
      <c r="D88" s="76"/>
      <c r="E88" s="77"/>
      <c r="F88" s="141"/>
      <c r="G88" s="78"/>
      <c r="H88" s="78"/>
      <c r="I88" s="79"/>
    </row>
    <row r="89" spans="2:9">
      <c r="B89" s="136"/>
      <c r="C89" s="136"/>
      <c r="E89" s="77"/>
      <c r="F89" s="141"/>
      <c r="G89" s="78"/>
      <c r="H89" s="78"/>
      <c r="I89" s="79"/>
    </row>
    <row r="90" spans="2:9">
      <c r="B90" s="136"/>
      <c r="C90" s="136"/>
      <c r="D90" s="76"/>
      <c r="E90" s="77"/>
      <c r="F90" s="141"/>
      <c r="G90" s="78"/>
      <c r="H90" s="78"/>
      <c r="I90" s="79"/>
    </row>
    <row r="91" spans="2:9">
      <c r="B91" s="136"/>
      <c r="C91" s="136"/>
      <c r="E91" s="77"/>
      <c r="F91" s="141"/>
      <c r="G91" s="78"/>
      <c r="H91" s="78"/>
      <c r="I91" s="79"/>
    </row>
    <row r="92" spans="2:9">
      <c r="B92" s="136"/>
      <c r="C92" s="136"/>
      <c r="D92" s="76"/>
      <c r="E92" s="77"/>
      <c r="F92" s="141"/>
      <c r="G92" s="78"/>
      <c r="H92" s="78"/>
      <c r="I92" s="79"/>
    </row>
    <row r="93" spans="2:9">
      <c r="B93" s="136"/>
      <c r="C93" s="136"/>
      <c r="E93" s="77"/>
      <c r="F93" s="141"/>
      <c r="G93" s="78"/>
      <c r="H93" s="78"/>
      <c r="I93" s="79"/>
    </row>
    <row r="94" spans="2:9">
      <c r="B94" s="136"/>
      <c r="C94" s="136"/>
      <c r="D94" s="76"/>
      <c r="E94" s="77"/>
      <c r="F94" s="141"/>
      <c r="G94" s="78"/>
      <c r="H94" s="78"/>
      <c r="I94" s="79"/>
    </row>
    <row r="95" spans="2:9">
      <c r="B95" s="136"/>
      <c r="C95" s="136"/>
      <c r="E95" s="77"/>
      <c r="F95" s="141"/>
      <c r="G95" s="78"/>
      <c r="H95" s="78"/>
      <c r="I95" s="79"/>
    </row>
    <row r="96" spans="2:9">
      <c r="B96" s="136"/>
      <c r="C96" s="136"/>
      <c r="D96" s="76"/>
      <c r="E96" s="77"/>
      <c r="F96" s="141"/>
      <c r="G96" s="78"/>
      <c r="H96" s="78"/>
      <c r="I96" s="79"/>
    </row>
    <row r="97" spans="2:9">
      <c r="B97" s="136"/>
      <c r="C97" s="136"/>
      <c r="E97" s="77"/>
      <c r="F97" s="141"/>
      <c r="G97" s="78"/>
      <c r="H97" s="78"/>
      <c r="I97" s="79"/>
    </row>
    <row r="98" spans="2:9">
      <c r="B98" s="136"/>
      <c r="C98" s="136"/>
      <c r="D98" s="76"/>
      <c r="E98" s="77"/>
      <c r="F98" s="141"/>
      <c r="G98" s="78"/>
      <c r="H98" s="78"/>
      <c r="I98" s="79"/>
    </row>
    <row r="99" spans="2:9">
      <c r="B99" s="136"/>
      <c r="C99" s="136"/>
      <c r="E99" s="77"/>
      <c r="F99" s="141"/>
      <c r="G99" s="78"/>
      <c r="H99" s="78"/>
      <c r="I99" s="79"/>
    </row>
    <row r="100" spans="2:9">
      <c r="B100" s="136"/>
      <c r="C100" s="136"/>
      <c r="D100" s="7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E108" s="77"/>
      <c r="F108" s="141"/>
      <c r="G108" s="78"/>
      <c r="H108" s="78"/>
      <c r="I108" s="79"/>
    </row>
    <row r="109" spans="2:9">
      <c r="B109" s="136"/>
      <c r="C109" s="136"/>
      <c r="D109" s="76"/>
      <c r="E109" s="77"/>
      <c r="F109" s="141"/>
      <c r="G109" s="78"/>
      <c r="H109" s="78"/>
      <c r="I109" s="79"/>
    </row>
    <row r="110" spans="2:9">
      <c r="B110" s="136"/>
      <c r="C110" s="13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E126" s="77"/>
      <c r="F126" s="141"/>
      <c r="G126" s="78"/>
      <c r="H126" s="78"/>
      <c r="I126" s="79"/>
    </row>
    <row r="127" spans="2:9">
      <c r="B127" s="136"/>
      <c r="C127" s="136"/>
      <c r="D127" s="76"/>
      <c r="E127" s="77"/>
      <c r="F127" s="141"/>
      <c r="G127" s="78"/>
      <c r="H127" s="78"/>
      <c r="I127" s="79"/>
    </row>
    <row r="128" spans="2:9">
      <c r="B128" s="136"/>
      <c r="C128" s="136"/>
      <c r="E128" s="77"/>
      <c r="F128" s="141"/>
      <c r="G128" s="78"/>
      <c r="H128" s="78"/>
      <c r="I128" s="79"/>
    </row>
    <row r="129" spans="2:9">
      <c r="B129" s="136"/>
      <c r="C129" s="136"/>
      <c r="D129" s="76"/>
      <c r="E129" s="77"/>
      <c r="F129" s="141"/>
      <c r="G129" s="78"/>
      <c r="H129" s="78"/>
      <c r="I129" s="79"/>
    </row>
    <row r="130" spans="2:9">
      <c r="B130" s="136"/>
      <c r="C130" s="136"/>
      <c r="E130" s="77"/>
      <c r="F130" s="141"/>
      <c r="G130" s="78"/>
      <c r="H130" s="78"/>
      <c r="I130" s="79"/>
    </row>
    <row r="131" spans="2:9">
      <c r="B131" s="136"/>
      <c r="C131" s="136"/>
      <c r="D131" s="76"/>
      <c r="E131" s="77"/>
      <c r="F131" s="141"/>
      <c r="G131" s="78"/>
      <c r="H131" s="78"/>
      <c r="I131" s="79"/>
    </row>
    <row r="132" spans="2:9">
      <c r="B132" s="136"/>
      <c r="C132" s="136"/>
      <c r="E132" s="77"/>
      <c r="F132" s="141"/>
      <c r="G132" s="78"/>
      <c r="H132" s="78"/>
      <c r="I132" s="79"/>
    </row>
    <row r="133" spans="2:9">
      <c r="B133" s="136"/>
      <c r="C133" s="136"/>
      <c r="D133" s="76"/>
      <c r="E133" s="77"/>
      <c r="F133" s="141"/>
      <c r="G133" s="78"/>
      <c r="H133" s="78"/>
      <c r="I133" s="79"/>
    </row>
    <row r="134" spans="2:9">
      <c r="B134" s="136"/>
      <c r="C134" s="136"/>
      <c r="E134" s="77"/>
      <c r="F134" s="141"/>
      <c r="G134" s="78"/>
      <c r="H134" s="78"/>
      <c r="I134" s="79"/>
    </row>
    <row r="135" spans="2:9">
      <c r="B135" s="136"/>
      <c r="C135" s="136"/>
      <c r="D135" s="76"/>
      <c r="E135" s="77"/>
      <c r="F135" s="141"/>
      <c r="G135" s="78"/>
      <c r="H135" s="78"/>
      <c r="I135" s="79"/>
    </row>
    <row r="136" spans="2:9">
      <c r="B136" s="136"/>
      <c r="C136" s="136"/>
      <c r="E136" s="77"/>
      <c r="F136" s="141"/>
      <c r="G136" s="78"/>
      <c r="H136" s="78"/>
      <c r="I136" s="79"/>
    </row>
    <row r="137" spans="2:9">
      <c r="B137" s="136"/>
      <c r="C137" s="136"/>
      <c r="D137" s="76"/>
      <c r="E137" s="77"/>
      <c r="F137" s="141"/>
      <c r="G137" s="78"/>
      <c r="H137" s="78"/>
      <c r="I137" s="79"/>
    </row>
    <row r="138" spans="2:9">
      <c r="B138" s="136"/>
      <c r="C138" s="136"/>
      <c r="E138" s="77"/>
      <c r="F138" s="141"/>
      <c r="G138" s="78"/>
      <c r="H138" s="78"/>
      <c r="I138" s="79"/>
    </row>
    <row r="139" spans="2:9">
      <c r="B139" s="136"/>
      <c r="C139" s="136"/>
      <c r="D139" s="76"/>
      <c r="E139" s="77"/>
      <c r="F139" s="141"/>
      <c r="G139" s="78"/>
      <c r="H139" s="78"/>
      <c r="I139" s="79"/>
    </row>
    <row r="140" spans="2:9">
      <c r="B140" s="136"/>
      <c r="C140" s="136"/>
      <c r="E140" s="77"/>
      <c r="F140" s="141"/>
      <c r="G140" s="78"/>
      <c r="H140" s="78"/>
      <c r="I140" s="79"/>
    </row>
    <row r="141" spans="2:9">
      <c r="B141" s="136"/>
      <c r="C141" s="136"/>
      <c r="D141" s="76"/>
      <c r="E141" s="77"/>
      <c r="F141" s="141"/>
      <c r="G141" s="78"/>
      <c r="H141" s="78"/>
      <c r="I141" s="79"/>
    </row>
    <row r="142" spans="2:9">
      <c r="B142" s="136"/>
      <c r="C142" s="136"/>
      <c r="E142" s="77"/>
      <c r="F142" s="141"/>
      <c r="G142" s="78"/>
      <c r="H142" s="78"/>
      <c r="I142" s="79"/>
    </row>
    <row r="143" spans="2:9">
      <c r="B143" s="136"/>
      <c r="C143" s="136"/>
      <c r="D143" s="76"/>
      <c r="E143" s="77"/>
      <c r="F143" s="141"/>
      <c r="G143" s="78"/>
      <c r="H143" s="78"/>
      <c r="I143" s="79"/>
    </row>
    <row r="144" spans="2:9">
      <c r="B144" s="136"/>
      <c r="C144" s="136"/>
      <c r="E144" s="77"/>
      <c r="F144" s="141"/>
      <c r="G144" s="78"/>
      <c r="H144" s="78"/>
      <c r="I144" s="79"/>
    </row>
    <row r="145" spans="2:9">
      <c r="B145" s="136"/>
      <c r="C145" s="136"/>
      <c r="D145" s="76"/>
      <c r="E145" s="77"/>
      <c r="F145" s="141"/>
      <c r="G145" s="78"/>
      <c r="H145" s="78"/>
      <c r="I145" s="79"/>
    </row>
    <row r="146" spans="2:9">
      <c r="B146" s="136"/>
      <c r="C146" s="136"/>
      <c r="E146" s="77"/>
      <c r="F146" s="141"/>
      <c r="G146" s="78"/>
      <c r="H146" s="78"/>
      <c r="I146" s="79"/>
    </row>
    <row r="147" spans="2:9">
      <c r="B147" s="136"/>
      <c r="C147" s="136"/>
      <c r="D147" s="76"/>
      <c r="E147" s="77"/>
      <c r="F147" s="141"/>
      <c r="G147" s="78"/>
      <c r="H147" s="78"/>
      <c r="I147" s="79"/>
    </row>
    <row r="148" spans="2:9">
      <c r="B148" s="136"/>
      <c r="C148" s="136"/>
      <c r="E148" s="77"/>
      <c r="F148" s="141"/>
      <c r="G148" s="78"/>
      <c r="H148" s="78"/>
      <c r="I148" s="79"/>
    </row>
    <row r="149" spans="2:9">
      <c r="B149" s="136"/>
      <c r="C149" s="136"/>
      <c r="D149" s="76"/>
      <c r="E149" s="77"/>
      <c r="F149" s="141"/>
      <c r="G149" s="78"/>
      <c r="H149" s="78"/>
      <c r="I149" s="79"/>
    </row>
    <row r="150" spans="2:9">
      <c r="B150" s="136"/>
      <c r="C150" s="136"/>
      <c r="E150" s="77"/>
      <c r="F150" s="141"/>
      <c r="G150" s="78"/>
      <c r="H150" s="78"/>
      <c r="I150" s="79"/>
    </row>
    <row r="151" spans="2:9">
      <c r="B151" s="136"/>
      <c r="C151" s="136"/>
      <c r="D151" s="76"/>
      <c r="E151" s="77"/>
      <c r="F151" s="141"/>
      <c r="G151" s="78"/>
      <c r="H151" s="78"/>
      <c r="I151" s="79"/>
    </row>
    <row r="152" spans="2:9">
      <c r="B152" s="136"/>
      <c r="C152" s="136"/>
      <c r="E152" s="77"/>
      <c r="F152" s="141"/>
      <c r="G152" s="78"/>
      <c r="H152" s="78"/>
      <c r="I152" s="79"/>
    </row>
    <row r="153" spans="2:9">
      <c r="B153" s="136"/>
      <c r="C153" s="136"/>
      <c r="D153" s="76"/>
      <c r="E153" s="77"/>
      <c r="F153" s="141"/>
      <c r="G153" s="78"/>
      <c r="H153" s="78"/>
      <c r="I153" s="79"/>
    </row>
    <row r="154" spans="2:9">
      <c r="B154" s="136"/>
      <c r="C154" s="136"/>
      <c r="E154" s="77"/>
      <c r="F154" s="141"/>
      <c r="G154" s="78"/>
      <c r="H154" s="78"/>
      <c r="I154" s="79"/>
    </row>
    <row r="155" spans="2:9">
      <c r="B155" s="136"/>
      <c r="C155" s="136"/>
      <c r="D155" s="76"/>
      <c r="E155" s="77"/>
      <c r="F155" s="141"/>
      <c r="G155" s="78"/>
      <c r="H155" s="78"/>
      <c r="I155" s="79"/>
    </row>
    <row r="156" spans="2:9">
      <c r="B156" s="136"/>
      <c r="C156" s="136"/>
      <c r="E156" s="77"/>
      <c r="F156" s="141"/>
      <c r="G156" s="78"/>
      <c r="H156" s="78"/>
      <c r="I156" s="79"/>
    </row>
    <row r="157" spans="2:9">
      <c r="B157" s="136"/>
      <c r="C157" s="136"/>
      <c r="D157" s="76"/>
      <c r="E157" s="77"/>
      <c r="F157" s="141"/>
      <c r="G157" s="78"/>
      <c r="H157" s="78"/>
      <c r="I157" s="79"/>
    </row>
    <row r="158" spans="2:9">
      <c r="B158" s="136"/>
      <c r="C158" s="136"/>
      <c r="E158" s="77"/>
      <c r="F158" s="141"/>
      <c r="G158" s="78"/>
      <c r="H158" s="78"/>
      <c r="I158" s="79"/>
    </row>
    <row r="159" spans="2:9">
      <c r="B159" s="136"/>
      <c r="C159" s="136"/>
      <c r="D159" s="76"/>
      <c r="E159" s="77"/>
      <c r="F159" s="141"/>
      <c r="G159" s="78"/>
      <c r="H159" s="78"/>
      <c r="I159" s="79"/>
    </row>
    <row r="160" spans="2:9">
      <c r="B160" s="136"/>
      <c r="C160" s="136"/>
      <c r="E160" s="77"/>
      <c r="F160" s="141"/>
      <c r="G160" s="78"/>
      <c r="H160" s="78"/>
      <c r="I160" s="79"/>
    </row>
    <row r="161" spans="2:9">
      <c r="B161" s="136"/>
      <c r="C161" s="136"/>
      <c r="D161" s="76"/>
      <c r="E161" s="77"/>
      <c r="F161" s="141"/>
      <c r="G161" s="78"/>
      <c r="H161" s="78"/>
      <c r="I161" s="79"/>
    </row>
    <row r="163" spans="2:9">
      <c r="F163"/>
    </row>
    <row r="164" spans="2:9">
      <c r="F164"/>
    </row>
    <row r="165" spans="2:9">
      <c r="F165"/>
    </row>
    <row r="166" spans="2:9">
      <c r="F166"/>
    </row>
    <row r="167" spans="2:9">
      <c r="F167"/>
    </row>
    <row r="168" spans="2:9">
      <c r="F168"/>
    </row>
    <row r="169" spans="2:9">
      <c r="F169"/>
    </row>
    <row r="170" spans="2:9">
      <c r="F170"/>
    </row>
    <row r="171" spans="2:9">
      <c r="F171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71C7-9572-4E6C-B4A4-2F052F8492CC}">
  <sheetPr>
    <tabColor theme="9" tint="0.59999389629810485"/>
    <pageSetUpPr fitToPage="1"/>
  </sheetPr>
  <dimension ref="B1:I165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241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242</v>
      </c>
      <c r="E9" s="139" t="s">
        <v>15</v>
      </c>
      <c r="F9" s="56">
        <v>1</v>
      </c>
      <c r="G9" s="15"/>
      <c r="H9" s="15"/>
      <c r="I9" s="98">
        <f t="shared" ref="I9:I12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240</v>
      </c>
      <c r="E11" s="139" t="s">
        <v>15</v>
      </c>
      <c r="F11" s="56">
        <v>1</v>
      </c>
      <c r="G11" s="15"/>
      <c r="H11" s="15"/>
      <c r="I11" s="98">
        <f t="shared" si="0"/>
        <v>0</v>
      </c>
    </row>
    <row r="12" spans="2:9">
      <c r="B12" s="7"/>
      <c r="C12" s="7">
        <v>4</v>
      </c>
      <c r="D12" s="86" t="s">
        <v>95</v>
      </c>
      <c r="E12" s="139" t="s">
        <v>16</v>
      </c>
      <c r="F12" s="56">
        <v>1</v>
      </c>
      <c r="G12" s="15"/>
      <c r="H12" s="15"/>
      <c r="I12" s="98">
        <f t="shared" si="0"/>
        <v>0</v>
      </c>
    </row>
    <row r="13" spans="2:9" ht="13">
      <c r="B13" s="7"/>
      <c r="C13" s="93">
        <v>4</v>
      </c>
      <c r="D13" s="96" t="s">
        <v>0</v>
      </c>
      <c r="E13" s="7"/>
      <c r="F13" s="55">
        <v>0</v>
      </c>
      <c r="G13" s="15"/>
      <c r="H13" s="15"/>
      <c r="I13" s="98"/>
    </row>
    <row r="14" spans="2:9">
      <c r="B14" s="7"/>
      <c r="C14" s="7">
        <v>5</v>
      </c>
      <c r="D14" s="33" t="s">
        <v>187</v>
      </c>
      <c r="E14" s="7" t="s">
        <v>17</v>
      </c>
      <c r="F14" s="57">
        <v>4</v>
      </c>
      <c r="G14" s="15"/>
      <c r="H14" s="15"/>
      <c r="I14" s="98">
        <f t="shared" ref="I14:I15" si="1">F14*(G14+H14)</f>
        <v>0</v>
      </c>
    </row>
    <row r="15" spans="2:9">
      <c r="B15" s="7"/>
      <c r="C15" s="7">
        <v>6</v>
      </c>
      <c r="D15" s="33" t="s">
        <v>243</v>
      </c>
      <c r="E15" s="7" t="s">
        <v>16</v>
      </c>
      <c r="F15" s="57">
        <v>1</v>
      </c>
      <c r="G15" s="15"/>
      <c r="H15" s="15"/>
      <c r="I15" s="98">
        <f t="shared" si="1"/>
        <v>0</v>
      </c>
    </row>
    <row r="16" spans="2:9" ht="13" thickBot="1">
      <c r="B16" s="151"/>
      <c r="C16" s="151"/>
      <c r="D16" s="152"/>
      <c r="E16" s="153"/>
      <c r="F16" s="154">
        <v>0</v>
      </c>
      <c r="G16" s="155"/>
      <c r="H16" s="155"/>
      <c r="I16" s="156"/>
    </row>
    <row r="17" spans="2:9" ht="6" customHeight="1">
      <c r="B17" s="17"/>
      <c r="C17" s="17"/>
      <c r="D17" s="18"/>
      <c r="E17" s="19"/>
      <c r="F17" s="58">
        <v>0</v>
      </c>
      <c r="G17" s="20"/>
      <c r="H17" s="20"/>
      <c r="I17" s="21"/>
    </row>
    <row r="18" spans="2:9" ht="15.5">
      <c r="B18" s="7"/>
      <c r="C18" s="7"/>
      <c r="D18" s="27" t="s">
        <v>96</v>
      </c>
      <c r="E18" s="25"/>
      <c r="F18" s="59">
        <v>0</v>
      </c>
      <c r="G18" s="26"/>
      <c r="H18" s="26"/>
      <c r="I18" s="28">
        <f>SUM(I8:I15)</f>
        <v>0</v>
      </c>
    </row>
    <row r="19" spans="2:9" ht="6" customHeight="1" thickBot="1">
      <c r="B19" s="30"/>
      <c r="C19" s="30"/>
      <c r="D19" s="30"/>
      <c r="E19" s="30"/>
      <c r="F19" s="60" t="s">
        <v>33</v>
      </c>
      <c r="G19" s="30"/>
      <c r="H19" s="30"/>
      <c r="I19" s="30"/>
    </row>
    <row r="20" spans="2:9" ht="15.5">
      <c r="B20" s="134"/>
      <c r="C20" s="134"/>
      <c r="D20" s="134"/>
      <c r="E20" s="134"/>
      <c r="F20" s="142" t="s">
        <v>33</v>
      </c>
      <c r="G20" s="134"/>
      <c r="H20" s="134"/>
      <c r="I20" s="134"/>
    </row>
    <row r="21" spans="2:9">
      <c r="B21" s="136"/>
      <c r="C21" s="136"/>
      <c r="E21" s="77"/>
      <c r="F21" s="141"/>
      <c r="G21" s="78"/>
      <c r="H21" s="78"/>
      <c r="I21" s="79"/>
    </row>
    <row r="22" spans="2:9">
      <c r="B22" s="136"/>
      <c r="C22" s="136"/>
      <c r="D22" s="76"/>
      <c r="E22" s="77"/>
      <c r="F22" s="141"/>
      <c r="G22" s="78"/>
      <c r="H22" s="78"/>
      <c r="I22" s="79"/>
    </row>
    <row r="23" spans="2:9">
      <c r="B23" s="136"/>
      <c r="C23" s="136"/>
      <c r="E23" s="77"/>
      <c r="F23" s="141"/>
      <c r="G23" s="78"/>
      <c r="H23" s="78"/>
      <c r="I23" s="79"/>
    </row>
    <row r="24" spans="2:9">
      <c r="B24" s="136"/>
      <c r="C24" s="136"/>
      <c r="D24" s="76"/>
      <c r="E24" s="77"/>
      <c r="F24" s="141"/>
      <c r="G24" s="78"/>
      <c r="H24" s="78"/>
      <c r="I24" s="79"/>
    </row>
    <row r="25" spans="2:9">
      <c r="B25" s="136"/>
      <c r="C25" s="136"/>
      <c r="E25" s="77"/>
      <c r="F25" s="141"/>
      <c r="G25" s="78"/>
      <c r="H25" s="78"/>
      <c r="I25" s="79"/>
    </row>
    <row r="26" spans="2:9">
      <c r="B26" s="136"/>
      <c r="C26" s="136"/>
      <c r="D26" s="76"/>
      <c r="E26" s="77"/>
      <c r="F26" s="141"/>
      <c r="G26" s="78"/>
      <c r="H26" s="78"/>
      <c r="I26" s="79"/>
    </row>
    <row r="27" spans="2:9">
      <c r="B27" s="136"/>
      <c r="C27" s="136"/>
      <c r="E27" s="77"/>
      <c r="F27" s="141"/>
      <c r="G27" s="78"/>
      <c r="H27" s="78"/>
      <c r="I27" s="79"/>
    </row>
    <row r="28" spans="2:9">
      <c r="B28" s="136"/>
      <c r="C28" s="136"/>
      <c r="D28" s="76"/>
      <c r="E28" s="77"/>
      <c r="F28" s="141"/>
      <c r="G28" s="78"/>
      <c r="H28" s="78"/>
      <c r="I28" s="79"/>
    </row>
    <row r="29" spans="2:9">
      <c r="B29" s="136"/>
      <c r="C29" s="136"/>
      <c r="E29" s="77"/>
      <c r="F29" s="141"/>
      <c r="G29" s="78"/>
      <c r="H29" s="78"/>
      <c r="I29" s="79"/>
    </row>
    <row r="30" spans="2:9">
      <c r="B30" s="136"/>
      <c r="C30" s="136"/>
      <c r="D30" s="76"/>
      <c r="E30" s="77"/>
      <c r="F30" s="141"/>
      <c r="G30" s="78"/>
      <c r="H30" s="78"/>
      <c r="I30" s="79"/>
    </row>
    <row r="31" spans="2:9">
      <c r="B31" s="136"/>
      <c r="C31" s="136"/>
      <c r="E31" s="77"/>
      <c r="F31" s="141"/>
      <c r="G31" s="78"/>
      <c r="H31" s="78"/>
      <c r="I31" s="79"/>
    </row>
    <row r="32" spans="2:9">
      <c r="B32" s="136"/>
      <c r="C32" s="136"/>
      <c r="D32" s="76"/>
      <c r="E32" s="77"/>
      <c r="F32" s="141"/>
      <c r="G32" s="78"/>
      <c r="H32" s="78"/>
      <c r="I32" s="79"/>
    </row>
    <row r="33" spans="2:9">
      <c r="B33" s="136"/>
      <c r="C33" s="136"/>
      <c r="E33" s="77"/>
      <c r="F33" s="141"/>
      <c r="G33" s="78"/>
      <c r="H33" s="78"/>
      <c r="I33" s="79"/>
    </row>
    <row r="34" spans="2:9">
      <c r="B34" s="136"/>
      <c r="C34" s="136"/>
      <c r="D34" s="76"/>
      <c r="E34" s="77"/>
      <c r="F34" s="141"/>
      <c r="G34" s="78"/>
      <c r="H34" s="78"/>
      <c r="I34" s="79"/>
    </row>
    <row r="35" spans="2:9">
      <c r="B35" s="136"/>
      <c r="C35" s="136"/>
      <c r="E35" s="77"/>
      <c r="F35" s="141"/>
      <c r="G35" s="78"/>
      <c r="H35" s="78"/>
      <c r="I35" s="79"/>
    </row>
    <row r="36" spans="2:9">
      <c r="B36" s="136"/>
      <c r="C36" s="136"/>
      <c r="D36" s="76"/>
      <c r="E36" s="77"/>
      <c r="F36" s="141"/>
      <c r="G36" s="78"/>
      <c r="H36" s="78"/>
      <c r="I36" s="79"/>
    </row>
    <row r="37" spans="2:9">
      <c r="B37" s="136"/>
      <c r="C37" s="136"/>
      <c r="E37" s="77"/>
      <c r="F37" s="141"/>
      <c r="G37" s="78"/>
      <c r="H37" s="78"/>
      <c r="I37" s="79"/>
    </row>
    <row r="38" spans="2:9">
      <c r="B38" s="136"/>
      <c r="C38" s="136"/>
      <c r="D38" s="76"/>
      <c r="E38" s="77"/>
      <c r="F38" s="141"/>
      <c r="G38" s="78"/>
      <c r="H38" s="78"/>
      <c r="I38" s="79"/>
    </row>
    <row r="39" spans="2:9">
      <c r="B39" s="136"/>
      <c r="C39" s="136"/>
      <c r="E39" s="77"/>
      <c r="F39" s="141"/>
      <c r="G39" s="78"/>
      <c r="H39" s="78"/>
      <c r="I39" s="79"/>
    </row>
    <row r="40" spans="2:9">
      <c r="B40" s="136"/>
      <c r="C40" s="136"/>
      <c r="D40" s="76"/>
      <c r="E40" s="77"/>
      <c r="F40" s="141"/>
      <c r="G40" s="78"/>
      <c r="H40" s="78"/>
      <c r="I40" s="79"/>
    </row>
    <row r="41" spans="2:9">
      <c r="B41" s="136"/>
      <c r="C41" s="136"/>
      <c r="E41" s="77"/>
      <c r="F41" s="141"/>
      <c r="G41" s="78"/>
      <c r="H41" s="78"/>
      <c r="I41" s="79"/>
    </row>
    <row r="42" spans="2:9">
      <c r="B42" s="136"/>
      <c r="C42" s="136"/>
      <c r="D42" s="76"/>
      <c r="E42" s="77"/>
      <c r="F42" s="141"/>
      <c r="G42" s="78"/>
      <c r="H42" s="78"/>
      <c r="I42" s="79"/>
    </row>
    <row r="43" spans="2:9">
      <c r="B43" s="136"/>
      <c r="C43" s="136"/>
      <c r="E43" s="77"/>
      <c r="F43" s="141"/>
      <c r="G43" s="78"/>
      <c r="H43" s="78"/>
      <c r="I43" s="79"/>
    </row>
    <row r="44" spans="2:9">
      <c r="B44" s="136"/>
      <c r="C44" s="136"/>
      <c r="D44" s="76"/>
      <c r="E44" s="77"/>
      <c r="F44" s="141"/>
      <c r="G44" s="78"/>
      <c r="H44" s="78"/>
      <c r="I44" s="79"/>
    </row>
    <row r="45" spans="2:9">
      <c r="B45" s="136"/>
      <c r="C45" s="136"/>
      <c r="E45" s="77"/>
      <c r="F45" s="141"/>
      <c r="G45" s="78"/>
      <c r="H45" s="78"/>
      <c r="I45" s="79"/>
    </row>
    <row r="46" spans="2:9">
      <c r="B46" s="136"/>
      <c r="C46" s="136"/>
      <c r="D46" s="76"/>
      <c r="E46" s="77"/>
      <c r="F46" s="141"/>
      <c r="G46" s="78"/>
      <c r="H46" s="78"/>
      <c r="I46" s="79"/>
    </row>
    <row r="47" spans="2:9">
      <c r="B47" s="136"/>
      <c r="C47" s="136"/>
      <c r="E47" s="77"/>
      <c r="F47" s="141"/>
      <c r="G47" s="78"/>
      <c r="H47" s="78"/>
      <c r="I47" s="79"/>
    </row>
    <row r="48" spans="2:9">
      <c r="B48" s="136"/>
      <c r="C48" s="136"/>
      <c r="D48" s="76"/>
      <c r="E48" s="77"/>
      <c r="F48" s="141"/>
      <c r="G48" s="78"/>
      <c r="H48" s="78"/>
      <c r="I48" s="79"/>
    </row>
    <row r="49" spans="2:9">
      <c r="B49" s="136"/>
      <c r="C49" s="136"/>
      <c r="E49" s="77"/>
      <c r="F49" s="141"/>
      <c r="G49" s="78"/>
      <c r="H49" s="78"/>
      <c r="I49" s="79"/>
    </row>
    <row r="50" spans="2:9">
      <c r="B50" s="136"/>
      <c r="C50" s="136"/>
      <c r="D50" s="76"/>
      <c r="E50" s="77"/>
      <c r="F50" s="141"/>
      <c r="G50" s="78"/>
      <c r="H50" s="78"/>
      <c r="I50" s="79"/>
    </row>
    <row r="51" spans="2:9">
      <c r="B51" s="136"/>
      <c r="C51" s="136"/>
      <c r="E51" s="77"/>
      <c r="F51" s="141"/>
      <c r="G51" s="78"/>
      <c r="H51" s="78"/>
      <c r="I51" s="79"/>
    </row>
    <row r="52" spans="2:9">
      <c r="B52" s="136"/>
      <c r="C52" s="136"/>
      <c r="D52" s="76"/>
      <c r="E52" s="77"/>
      <c r="F52" s="141"/>
      <c r="G52" s="78"/>
      <c r="H52" s="78"/>
      <c r="I52" s="79"/>
    </row>
    <row r="53" spans="2:9">
      <c r="B53" s="136"/>
      <c r="C53" s="136"/>
      <c r="E53" s="77"/>
      <c r="F53" s="141"/>
      <c r="G53" s="78"/>
      <c r="H53" s="78"/>
      <c r="I53" s="79"/>
    </row>
    <row r="54" spans="2:9">
      <c r="B54" s="136"/>
      <c r="C54" s="136"/>
      <c r="D54" s="76"/>
      <c r="E54" s="77"/>
      <c r="F54" s="141"/>
      <c r="G54" s="78"/>
      <c r="H54" s="78"/>
      <c r="I54" s="79"/>
    </row>
    <row r="55" spans="2:9">
      <c r="B55" s="136"/>
      <c r="C55" s="136"/>
      <c r="E55" s="77"/>
      <c r="F55" s="141"/>
      <c r="G55" s="78"/>
      <c r="H55" s="78"/>
      <c r="I55" s="79"/>
    </row>
    <row r="56" spans="2:9">
      <c r="B56" s="136"/>
      <c r="C56" s="136"/>
      <c r="D56" s="76"/>
      <c r="E56" s="77"/>
      <c r="F56" s="141"/>
      <c r="G56" s="78"/>
      <c r="H56" s="78"/>
      <c r="I56" s="79"/>
    </row>
    <row r="57" spans="2:9">
      <c r="B57" s="136"/>
      <c r="C57" s="136"/>
      <c r="E57" s="77"/>
      <c r="F57" s="141"/>
      <c r="G57" s="78"/>
      <c r="H57" s="78"/>
      <c r="I57" s="79"/>
    </row>
    <row r="58" spans="2:9">
      <c r="B58" s="136"/>
      <c r="C58" s="136"/>
      <c r="D58" s="76"/>
      <c r="E58" s="77"/>
      <c r="F58" s="141"/>
      <c r="G58" s="78"/>
      <c r="H58" s="78"/>
      <c r="I58" s="79"/>
    </row>
    <row r="59" spans="2:9">
      <c r="B59" s="136"/>
      <c r="C59" s="136"/>
      <c r="E59" s="77"/>
      <c r="F59" s="141"/>
      <c r="G59" s="78"/>
      <c r="H59" s="78"/>
      <c r="I59" s="79"/>
    </row>
    <row r="60" spans="2:9">
      <c r="B60" s="136"/>
      <c r="C60" s="136"/>
      <c r="D60" s="76"/>
      <c r="E60" s="77"/>
      <c r="F60" s="141"/>
      <c r="G60" s="78"/>
      <c r="H60" s="78"/>
      <c r="I60" s="79"/>
    </row>
    <row r="61" spans="2:9">
      <c r="B61" s="136"/>
      <c r="C61" s="136"/>
      <c r="E61" s="77"/>
      <c r="F61" s="141"/>
      <c r="G61" s="78"/>
      <c r="H61" s="78"/>
      <c r="I61" s="79"/>
    </row>
    <row r="62" spans="2:9">
      <c r="B62" s="136"/>
      <c r="C62" s="136"/>
      <c r="D62" s="76"/>
      <c r="E62" s="77"/>
      <c r="F62" s="141"/>
      <c r="G62" s="78"/>
      <c r="H62" s="78"/>
      <c r="I62" s="79"/>
    </row>
    <row r="63" spans="2:9">
      <c r="B63" s="136"/>
      <c r="C63" s="136"/>
      <c r="E63" s="77"/>
      <c r="F63" s="141"/>
      <c r="G63" s="78"/>
      <c r="H63" s="78"/>
      <c r="I63" s="79"/>
    </row>
    <row r="64" spans="2:9">
      <c r="B64" s="136"/>
      <c r="C64" s="136"/>
      <c r="D64" s="76"/>
      <c r="E64" s="77"/>
      <c r="F64" s="141"/>
      <c r="G64" s="78"/>
      <c r="H64" s="78"/>
      <c r="I64" s="79"/>
    </row>
    <row r="65" spans="2:9">
      <c r="B65" s="136"/>
      <c r="C65" s="136"/>
      <c r="E65" s="77"/>
      <c r="F65" s="141"/>
      <c r="G65" s="78"/>
      <c r="H65" s="78"/>
      <c r="I65" s="79"/>
    </row>
    <row r="66" spans="2:9">
      <c r="B66" s="136"/>
      <c r="C66" s="136"/>
      <c r="D66" s="76"/>
      <c r="E66" s="77"/>
      <c r="F66" s="141"/>
      <c r="G66" s="78"/>
      <c r="H66" s="78"/>
      <c r="I66" s="79"/>
    </row>
    <row r="67" spans="2:9">
      <c r="B67" s="136"/>
      <c r="C67" s="136"/>
      <c r="E67" s="77"/>
      <c r="F67" s="141"/>
      <c r="G67" s="78"/>
      <c r="H67" s="78"/>
      <c r="I67" s="79"/>
    </row>
    <row r="68" spans="2:9">
      <c r="B68" s="136"/>
      <c r="C68" s="136"/>
      <c r="D68" s="76"/>
      <c r="E68" s="77"/>
      <c r="F68" s="141"/>
      <c r="G68" s="78"/>
      <c r="H68" s="78"/>
      <c r="I68" s="79"/>
    </row>
    <row r="69" spans="2:9">
      <c r="B69" s="136"/>
      <c r="C69" s="136"/>
      <c r="E69" s="77"/>
      <c r="F69" s="141"/>
      <c r="G69" s="78"/>
      <c r="H69" s="78"/>
      <c r="I69" s="79"/>
    </row>
    <row r="70" spans="2:9">
      <c r="B70" s="136"/>
      <c r="C70" s="136"/>
      <c r="D70" s="76"/>
      <c r="E70" s="77"/>
      <c r="F70" s="141"/>
      <c r="G70" s="78"/>
      <c r="H70" s="78"/>
      <c r="I70" s="79"/>
    </row>
    <row r="71" spans="2:9">
      <c r="B71" s="136"/>
      <c r="C71" s="136"/>
      <c r="E71" s="77"/>
      <c r="F71" s="141"/>
      <c r="G71" s="78"/>
      <c r="H71" s="78"/>
      <c r="I71" s="79"/>
    </row>
    <row r="72" spans="2:9">
      <c r="B72" s="136"/>
      <c r="C72" s="136"/>
      <c r="D72" s="76"/>
      <c r="E72" s="77"/>
      <c r="F72" s="141"/>
      <c r="G72" s="78"/>
      <c r="H72" s="78"/>
      <c r="I72" s="79"/>
    </row>
    <row r="73" spans="2:9">
      <c r="B73" s="136"/>
      <c r="C73" s="136"/>
      <c r="E73" s="77"/>
      <c r="F73" s="141"/>
      <c r="G73" s="78"/>
      <c r="H73" s="78"/>
      <c r="I73" s="79"/>
    </row>
    <row r="74" spans="2:9">
      <c r="B74" s="136"/>
      <c r="C74" s="136"/>
      <c r="D74" s="76"/>
      <c r="E74" s="77"/>
      <c r="F74" s="141"/>
      <c r="G74" s="78"/>
      <c r="H74" s="78"/>
      <c r="I74" s="79"/>
    </row>
    <row r="75" spans="2:9">
      <c r="B75" s="136"/>
      <c r="C75" s="136"/>
      <c r="E75" s="77"/>
      <c r="F75" s="141"/>
      <c r="G75" s="78"/>
      <c r="H75" s="78"/>
      <c r="I75" s="79"/>
    </row>
    <row r="76" spans="2:9">
      <c r="B76" s="136"/>
      <c r="C76" s="136"/>
      <c r="D76" s="76"/>
      <c r="E76" s="77"/>
      <c r="F76" s="141"/>
      <c r="G76" s="78"/>
      <c r="H76" s="78"/>
      <c r="I76" s="79"/>
    </row>
    <row r="77" spans="2:9">
      <c r="B77" s="136"/>
      <c r="C77" s="136"/>
      <c r="E77" s="77"/>
      <c r="F77" s="141"/>
      <c r="G77" s="78"/>
      <c r="H77" s="78"/>
      <c r="I77" s="79"/>
    </row>
    <row r="78" spans="2:9">
      <c r="B78" s="136"/>
      <c r="C78" s="136"/>
      <c r="D78" s="76"/>
      <c r="E78" s="77"/>
      <c r="F78" s="141"/>
      <c r="G78" s="78"/>
      <c r="H78" s="78"/>
      <c r="I78" s="79"/>
    </row>
    <row r="79" spans="2:9">
      <c r="B79" s="136"/>
      <c r="C79" s="136"/>
      <c r="E79" s="77"/>
      <c r="F79" s="141"/>
      <c r="G79" s="78"/>
      <c r="H79" s="78"/>
      <c r="I79" s="79"/>
    </row>
    <row r="80" spans="2:9">
      <c r="B80" s="136"/>
      <c r="C80" s="136"/>
      <c r="D80" s="76"/>
      <c r="E80" s="77"/>
      <c r="F80" s="141"/>
      <c r="G80" s="78"/>
      <c r="H80" s="78"/>
      <c r="I80" s="79"/>
    </row>
    <row r="81" spans="2:9">
      <c r="B81" s="136"/>
      <c r="C81" s="136"/>
      <c r="E81" s="77"/>
      <c r="F81" s="141"/>
      <c r="G81" s="78"/>
      <c r="H81" s="78"/>
      <c r="I81" s="79"/>
    </row>
    <row r="82" spans="2:9">
      <c r="B82" s="136"/>
      <c r="C82" s="136"/>
      <c r="D82" s="76"/>
      <c r="E82" s="77"/>
      <c r="F82" s="141"/>
      <c r="G82" s="78"/>
      <c r="H82" s="78"/>
      <c r="I82" s="79"/>
    </row>
    <row r="83" spans="2:9">
      <c r="B83" s="136"/>
      <c r="C83" s="136"/>
      <c r="E83" s="77"/>
      <c r="F83" s="141"/>
      <c r="G83" s="78"/>
      <c r="H83" s="78"/>
      <c r="I83" s="79"/>
    </row>
    <row r="84" spans="2:9">
      <c r="B84" s="136"/>
      <c r="C84" s="136"/>
      <c r="D84" s="76"/>
      <c r="E84" s="77"/>
      <c r="F84" s="141"/>
      <c r="G84" s="78"/>
      <c r="H84" s="78"/>
      <c r="I84" s="79"/>
    </row>
    <row r="85" spans="2:9">
      <c r="B85" s="136"/>
      <c r="C85" s="136"/>
      <c r="E85" s="77"/>
      <c r="F85" s="141"/>
      <c r="G85" s="78"/>
      <c r="H85" s="78"/>
      <c r="I85" s="79"/>
    </row>
    <row r="86" spans="2:9">
      <c r="B86" s="136"/>
      <c r="C86" s="136"/>
      <c r="D86" s="76"/>
      <c r="E86" s="77"/>
      <c r="F86" s="141"/>
      <c r="G86" s="78"/>
      <c r="H86" s="78"/>
      <c r="I86" s="79"/>
    </row>
    <row r="87" spans="2:9">
      <c r="B87" s="136"/>
      <c r="C87" s="136"/>
      <c r="E87" s="77"/>
      <c r="F87" s="141"/>
      <c r="G87" s="78"/>
      <c r="H87" s="78"/>
      <c r="I87" s="79"/>
    </row>
    <row r="88" spans="2:9">
      <c r="B88" s="136"/>
      <c r="C88" s="136"/>
      <c r="D88" s="76"/>
      <c r="E88" s="77"/>
      <c r="F88" s="141"/>
      <c r="G88" s="78"/>
      <c r="H88" s="78"/>
      <c r="I88" s="79"/>
    </row>
    <row r="89" spans="2:9">
      <c r="B89" s="136"/>
      <c r="C89" s="136"/>
      <c r="E89" s="77"/>
      <c r="F89" s="141"/>
      <c r="G89" s="78"/>
      <c r="H89" s="78"/>
      <c r="I89" s="79"/>
    </row>
    <row r="90" spans="2:9">
      <c r="B90" s="136"/>
      <c r="C90" s="136"/>
      <c r="D90" s="76"/>
      <c r="E90" s="77"/>
      <c r="F90" s="141"/>
      <c r="G90" s="78"/>
      <c r="H90" s="78"/>
      <c r="I90" s="79"/>
    </row>
    <row r="91" spans="2:9">
      <c r="B91" s="136"/>
      <c r="C91" s="136"/>
      <c r="E91" s="77"/>
      <c r="F91" s="141"/>
      <c r="G91" s="78"/>
      <c r="H91" s="78"/>
      <c r="I91" s="79"/>
    </row>
    <row r="92" spans="2:9">
      <c r="B92" s="136"/>
      <c r="C92" s="136"/>
      <c r="D92" s="76"/>
      <c r="E92" s="77"/>
      <c r="F92" s="141"/>
      <c r="G92" s="78"/>
      <c r="H92" s="78"/>
      <c r="I92" s="79"/>
    </row>
    <row r="93" spans="2:9">
      <c r="B93" s="136"/>
      <c r="C93" s="136"/>
      <c r="E93" s="77"/>
      <c r="F93" s="141"/>
      <c r="G93" s="78"/>
      <c r="H93" s="78"/>
      <c r="I93" s="79"/>
    </row>
    <row r="94" spans="2:9">
      <c r="B94" s="136"/>
      <c r="C94" s="136"/>
      <c r="D94" s="7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E108" s="77"/>
      <c r="F108" s="141"/>
      <c r="G108" s="78"/>
      <c r="H108" s="78"/>
      <c r="I108" s="79"/>
    </row>
    <row r="109" spans="2:9">
      <c r="B109" s="136"/>
      <c r="C109" s="136"/>
      <c r="D109" s="76"/>
      <c r="E109" s="77"/>
      <c r="F109" s="141"/>
      <c r="G109" s="78"/>
      <c r="H109" s="78"/>
      <c r="I109" s="79"/>
    </row>
    <row r="110" spans="2:9">
      <c r="B110" s="136"/>
      <c r="C110" s="13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E126" s="77"/>
      <c r="F126" s="141"/>
      <c r="G126" s="78"/>
      <c r="H126" s="78"/>
      <c r="I126" s="79"/>
    </row>
    <row r="127" spans="2:9">
      <c r="B127" s="136"/>
      <c r="C127" s="136"/>
      <c r="D127" s="76"/>
      <c r="E127" s="77"/>
      <c r="F127" s="141"/>
      <c r="G127" s="78"/>
      <c r="H127" s="78"/>
      <c r="I127" s="79"/>
    </row>
    <row r="128" spans="2:9">
      <c r="B128" s="136"/>
      <c r="C128" s="136"/>
      <c r="E128" s="77"/>
      <c r="F128" s="141"/>
      <c r="G128" s="78"/>
      <c r="H128" s="78"/>
      <c r="I128" s="79"/>
    </row>
    <row r="129" spans="2:9">
      <c r="B129" s="136"/>
      <c r="C129" s="136"/>
      <c r="D129" s="76"/>
      <c r="E129" s="77"/>
      <c r="F129" s="141"/>
      <c r="G129" s="78"/>
      <c r="H129" s="78"/>
      <c r="I129" s="79"/>
    </row>
    <row r="130" spans="2:9">
      <c r="B130" s="136"/>
      <c r="C130" s="136"/>
      <c r="E130" s="77"/>
      <c r="F130" s="141"/>
      <c r="G130" s="78"/>
      <c r="H130" s="78"/>
      <c r="I130" s="79"/>
    </row>
    <row r="131" spans="2:9">
      <c r="B131" s="136"/>
      <c r="C131" s="136"/>
      <c r="D131" s="76"/>
      <c r="E131" s="77"/>
      <c r="F131" s="141"/>
      <c r="G131" s="78"/>
      <c r="H131" s="78"/>
      <c r="I131" s="79"/>
    </row>
    <row r="132" spans="2:9">
      <c r="B132" s="136"/>
      <c r="C132" s="136"/>
      <c r="E132" s="77"/>
      <c r="F132" s="141"/>
      <c r="G132" s="78"/>
      <c r="H132" s="78"/>
      <c r="I132" s="79"/>
    </row>
    <row r="133" spans="2:9">
      <c r="B133" s="136"/>
      <c r="C133" s="136"/>
      <c r="D133" s="76"/>
      <c r="E133" s="77"/>
      <c r="F133" s="141"/>
      <c r="G133" s="78"/>
      <c r="H133" s="78"/>
      <c r="I133" s="79"/>
    </row>
    <row r="134" spans="2:9">
      <c r="B134" s="136"/>
      <c r="C134" s="136"/>
      <c r="E134" s="77"/>
      <c r="F134" s="141"/>
      <c r="G134" s="78"/>
      <c r="H134" s="78"/>
      <c r="I134" s="79"/>
    </row>
    <row r="135" spans="2:9">
      <c r="B135" s="136"/>
      <c r="C135" s="136"/>
      <c r="D135" s="76"/>
      <c r="E135" s="77"/>
      <c r="F135" s="141"/>
      <c r="G135" s="78"/>
      <c r="H135" s="78"/>
      <c r="I135" s="79"/>
    </row>
    <row r="136" spans="2:9">
      <c r="B136" s="136"/>
      <c r="C136" s="136"/>
      <c r="E136" s="77"/>
      <c r="F136" s="141"/>
      <c r="G136" s="78"/>
      <c r="H136" s="78"/>
      <c r="I136" s="79"/>
    </row>
    <row r="137" spans="2:9">
      <c r="B137" s="136"/>
      <c r="C137" s="136"/>
      <c r="D137" s="76"/>
      <c r="E137" s="77"/>
      <c r="F137" s="141"/>
      <c r="G137" s="78"/>
      <c r="H137" s="78"/>
      <c r="I137" s="79"/>
    </row>
    <row r="138" spans="2:9">
      <c r="B138" s="136"/>
      <c r="C138" s="136"/>
      <c r="E138" s="77"/>
      <c r="F138" s="141"/>
      <c r="G138" s="78"/>
      <c r="H138" s="78"/>
      <c r="I138" s="79"/>
    </row>
    <row r="139" spans="2:9">
      <c r="B139" s="136"/>
      <c r="C139" s="136"/>
      <c r="D139" s="76"/>
      <c r="E139" s="77"/>
      <c r="F139" s="141"/>
      <c r="G139" s="78"/>
      <c r="H139" s="78"/>
      <c r="I139" s="79"/>
    </row>
    <row r="140" spans="2:9">
      <c r="B140" s="136"/>
      <c r="C140" s="136"/>
      <c r="E140" s="77"/>
      <c r="F140" s="141"/>
      <c r="G140" s="78"/>
      <c r="H140" s="78"/>
      <c r="I140" s="79"/>
    </row>
    <row r="141" spans="2:9">
      <c r="B141" s="136"/>
      <c r="C141" s="136"/>
      <c r="D141" s="76"/>
      <c r="E141" s="77"/>
      <c r="F141" s="141"/>
      <c r="G141" s="78"/>
      <c r="H141" s="78"/>
      <c r="I141" s="79"/>
    </row>
    <row r="142" spans="2:9">
      <c r="B142" s="136"/>
      <c r="C142" s="136"/>
      <c r="E142" s="77"/>
      <c r="F142" s="141"/>
      <c r="G142" s="78"/>
      <c r="H142" s="78"/>
      <c r="I142" s="79"/>
    </row>
    <row r="143" spans="2:9">
      <c r="B143" s="136"/>
      <c r="C143" s="136"/>
      <c r="D143" s="76"/>
      <c r="E143" s="77"/>
      <c r="F143" s="141"/>
      <c r="G143" s="78"/>
      <c r="H143" s="78"/>
      <c r="I143" s="79"/>
    </row>
    <row r="144" spans="2:9">
      <c r="B144" s="136"/>
      <c r="C144" s="136"/>
      <c r="E144" s="77"/>
      <c r="F144" s="141"/>
      <c r="G144" s="78"/>
      <c r="H144" s="78"/>
      <c r="I144" s="79"/>
    </row>
    <row r="145" spans="2:9">
      <c r="B145" s="136"/>
      <c r="C145" s="136"/>
      <c r="D145" s="76"/>
      <c r="E145" s="77"/>
      <c r="F145" s="141"/>
      <c r="G145" s="78"/>
      <c r="H145" s="78"/>
      <c r="I145" s="79"/>
    </row>
    <row r="146" spans="2:9">
      <c r="B146" s="136"/>
      <c r="C146" s="136"/>
      <c r="E146" s="77"/>
      <c r="F146" s="141"/>
      <c r="G146" s="78"/>
      <c r="H146" s="78"/>
      <c r="I146" s="79"/>
    </row>
    <row r="147" spans="2:9">
      <c r="B147" s="136"/>
      <c r="C147" s="136"/>
      <c r="D147" s="76"/>
      <c r="E147" s="77"/>
      <c r="F147" s="141"/>
      <c r="G147" s="78"/>
      <c r="H147" s="78"/>
      <c r="I147" s="79"/>
    </row>
    <row r="148" spans="2:9">
      <c r="B148" s="136"/>
      <c r="C148" s="136"/>
      <c r="E148" s="77"/>
      <c r="F148" s="141"/>
      <c r="G148" s="78"/>
      <c r="H148" s="78"/>
      <c r="I148" s="79"/>
    </row>
    <row r="149" spans="2:9">
      <c r="B149" s="136"/>
      <c r="C149" s="136"/>
      <c r="D149" s="76"/>
      <c r="E149" s="77"/>
      <c r="F149" s="141"/>
      <c r="G149" s="78"/>
      <c r="H149" s="78"/>
      <c r="I149" s="79"/>
    </row>
    <row r="150" spans="2:9">
      <c r="B150" s="136"/>
      <c r="C150" s="136"/>
      <c r="E150" s="77"/>
      <c r="F150" s="141"/>
      <c r="G150" s="78"/>
      <c r="H150" s="78"/>
      <c r="I150" s="79"/>
    </row>
    <row r="151" spans="2:9">
      <c r="B151" s="136"/>
      <c r="C151" s="136"/>
      <c r="D151" s="76"/>
      <c r="E151" s="77"/>
      <c r="F151" s="141"/>
      <c r="G151" s="78"/>
      <c r="H151" s="78"/>
      <c r="I151" s="79"/>
    </row>
    <row r="152" spans="2:9">
      <c r="B152" s="136"/>
      <c r="C152" s="136"/>
      <c r="E152" s="77"/>
      <c r="F152" s="141"/>
      <c r="G152" s="78"/>
      <c r="H152" s="78"/>
      <c r="I152" s="79"/>
    </row>
    <row r="153" spans="2:9">
      <c r="B153" s="136"/>
      <c r="C153" s="136"/>
      <c r="D153" s="76"/>
      <c r="E153" s="77"/>
      <c r="F153" s="141"/>
      <c r="G153" s="78"/>
      <c r="H153" s="78"/>
      <c r="I153" s="79"/>
    </row>
    <row r="154" spans="2:9">
      <c r="B154" s="136"/>
      <c r="C154" s="136"/>
      <c r="E154" s="77"/>
      <c r="F154" s="141"/>
      <c r="G154" s="78"/>
      <c r="H154" s="78"/>
      <c r="I154" s="79"/>
    </row>
    <row r="155" spans="2:9">
      <c r="B155" s="136"/>
      <c r="C155" s="136"/>
      <c r="D155" s="76"/>
      <c r="E155" s="77"/>
      <c r="F155" s="141"/>
      <c r="G155" s="78"/>
      <c r="H155" s="78"/>
      <c r="I155" s="79"/>
    </row>
    <row r="157" spans="2:9">
      <c r="F157"/>
    </row>
    <row r="158" spans="2:9">
      <c r="F158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44B7-DA9B-41EF-A575-37AA4F84ABA7}">
  <sheetPr>
    <tabColor theme="9" tint="0.59999389629810485"/>
    <pageSetUpPr fitToPage="1"/>
  </sheetPr>
  <dimension ref="B1:I176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244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239</v>
      </c>
      <c r="E9" s="139" t="s">
        <v>15</v>
      </c>
      <c r="F9" s="56">
        <v>1</v>
      </c>
      <c r="G9" s="15"/>
      <c r="H9" s="15"/>
      <c r="I9" s="98">
        <f t="shared" ref="I9:I24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175</v>
      </c>
      <c r="E11" s="139" t="s">
        <v>15</v>
      </c>
      <c r="F11" s="56">
        <v>3</v>
      </c>
      <c r="G11" s="15"/>
      <c r="H11" s="15"/>
      <c r="I11" s="98">
        <f t="shared" ref="I11:I14" si="1">F11*(G11+H11)</f>
        <v>0</v>
      </c>
    </row>
    <row r="12" spans="2:9">
      <c r="B12" s="7"/>
      <c r="C12" s="7">
        <v>4</v>
      </c>
      <c r="D12" s="87" t="s">
        <v>176</v>
      </c>
      <c r="E12" s="139" t="s">
        <v>15</v>
      </c>
      <c r="F12" s="56">
        <v>14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177</v>
      </c>
      <c r="E13" s="139" t="s">
        <v>15</v>
      </c>
      <c r="F13" s="56">
        <v>1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87" t="s">
        <v>178</v>
      </c>
      <c r="E14" s="139" t="s">
        <v>15</v>
      </c>
      <c r="F14" s="56">
        <v>2</v>
      </c>
      <c r="G14" s="15"/>
      <c r="H14" s="15"/>
      <c r="I14" s="98">
        <f t="shared" si="1"/>
        <v>0</v>
      </c>
    </row>
    <row r="15" spans="2:9">
      <c r="B15" s="7"/>
      <c r="C15" s="7">
        <v>7</v>
      </c>
      <c r="D15" s="87" t="s">
        <v>240</v>
      </c>
      <c r="E15" s="139" t="s">
        <v>15</v>
      </c>
      <c r="F15" s="56">
        <v>1</v>
      </c>
      <c r="G15" s="15"/>
      <c r="H15" s="15"/>
      <c r="I15" s="98">
        <f t="shared" si="0"/>
        <v>0</v>
      </c>
    </row>
    <row r="16" spans="2:9">
      <c r="B16" s="7"/>
      <c r="C16" s="7">
        <v>8</v>
      </c>
      <c r="D16" s="87" t="s">
        <v>196</v>
      </c>
      <c r="E16" s="139" t="s">
        <v>15</v>
      </c>
      <c r="F16" s="56">
        <v>1</v>
      </c>
      <c r="G16" s="15"/>
      <c r="H16" s="15"/>
      <c r="I16" s="98">
        <f>F16*(G16+H16)</f>
        <v>0</v>
      </c>
    </row>
    <row r="17" spans="2:9">
      <c r="B17" s="7"/>
      <c r="C17" s="7">
        <v>9</v>
      </c>
      <c r="D17" s="87" t="s">
        <v>248</v>
      </c>
      <c r="E17" s="139" t="s">
        <v>15</v>
      </c>
      <c r="F17" s="56">
        <v>1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87" t="s">
        <v>188</v>
      </c>
      <c r="E18" s="139" t="s">
        <v>15</v>
      </c>
      <c r="F18" s="56">
        <v>5</v>
      </c>
      <c r="G18" s="15"/>
      <c r="H18" s="15"/>
      <c r="I18" s="98">
        <f t="shared" si="0"/>
        <v>0</v>
      </c>
    </row>
    <row r="19" spans="2:9">
      <c r="B19" s="7"/>
      <c r="C19" s="7">
        <v>11</v>
      </c>
      <c r="D19" s="87" t="s">
        <v>189</v>
      </c>
      <c r="E19" s="139" t="s">
        <v>15</v>
      </c>
      <c r="F19" s="56">
        <v>27</v>
      </c>
      <c r="G19" s="15"/>
      <c r="H19" s="15"/>
      <c r="I19" s="98">
        <f t="shared" si="0"/>
        <v>0</v>
      </c>
    </row>
    <row r="20" spans="2:9">
      <c r="B20" s="7"/>
      <c r="C20" s="7">
        <v>12</v>
      </c>
      <c r="D20" s="87" t="s">
        <v>236</v>
      </c>
      <c r="E20" s="139" t="s">
        <v>15</v>
      </c>
      <c r="F20" s="56">
        <v>1</v>
      </c>
      <c r="G20" s="15"/>
      <c r="H20" s="15"/>
      <c r="I20" s="98">
        <f t="shared" si="0"/>
        <v>0</v>
      </c>
    </row>
    <row r="21" spans="2:9">
      <c r="B21" s="7"/>
      <c r="C21" s="7">
        <v>13</v>
      </c>
      <c r="D21" s="95" t="s">
        <v>87</v>
      </c>
      <c r="E21" s="139" t="s">
        <v>15</v>
      </c>
      <c r="F21" s="56">
        <v>104</v>
      </c>
      <c r="G21" s="15"/>
      <c r="H21" s="15"/>
      <c r="I21" s="98">
        <f t="shared" si="0"/>
        <v>0</v>
      </c>
    </row>
    <row r="22" spans="2:9">
      <c r="B22" s="7"/>
      <c r="C22" s="7">
        <v>14</v>
      </c>
      <c r="D22" s="95" t="s">
        <v>88</v>
      </c>
      <c r="E22" s="139" t="s">
        <v>15</v>
      </c>
      <c r="F22" s="56">
        <v>40</v>
      </c>
      <c r="G22" s="15"/>
      <c r="H22" s="15"/>
      <c r="I22" s="98">
        <f t="shared" si="0"/>
        <v>0</v>
      </c>
    </row>
    <row r="23" spans="2:9">
      <c r="B23" s="7"/>
      <c r="C23" s="7">
        <v>15</v>
      </c>
      <c r="D23" s="95" t="s">
        <v>91</v>
      </c>
      <c r="E23" s="139" t="s">
        <v>15</v>
      </c>
      <c r="F23" s="56">
        <v>3</v>
      </c>
      <c r="G23" s="15"/>
      <c r="H23" s="15"/>
      <c r="I23" s="98">
        <f t="shared" si="0"/>
        <v>0</v>
      </c>
    </row>
    <row r="24" spans="2:9">
      <c r="B24" s="7"/>
      <c r="C24" s="7">
        <v>16</v>
      </c>
      <c r="D24" s="86" t="s">
        <v>95</v>
      </c>
      <c r="E24" s="139" t="s">
        <v>16</v>
      </c>
      <c r="F24" s="56">
        <v>1</v>
      </c>
      <c r="G24" s="15"/>
      <c r="H24" s="15"/>
      <c r="I24" s="98">
        <f t="shared" si="0"/>
        <v>0</v>
      </c>
    </row>
    <row r="25" spans="2:9" ht="13">
      <c r="B25" s="7"/>
      <c r="C25" s="93">
        <v>16</v>
      </c>
      <c r="D25" s="96" t="s">
        <v>0</v>
      </c>
      <c r="E25" s="7"/>
      <c r="F25" s="55">
        <v>0</v>
      </c>
      <c r="G25" s="15"/>
      <c r="H25" s="15"/>
      <c r="I25" s="98"/>
    </row>
    <row r="26" spans="2:9">
      <c r="B26" s="7"/>
      <c r="C26" s="7">
        <v>17</v>
      </c>
      <c r="D26" s="33" t="s">
        <v>187</v>
      </c>
      <c r="E26" s="7" t="s">
        <v>17</v>
      </c>
      <c r="F26" s="57">
        <v>9</v>
      </c>
      <c r="G26" s="15"/>
      <c r="H26" s="15"/>
      <c r="I26" s="98">
        <f t="shared" ref="I26" si="2">F26*(G26+H26)</f>
        <v>0</v>
      </c>
    </row>
    <row r="27" spans="2:9" ht="13" thickBot="1">
      <c r="B27" s="151"/>
      <c r="C27" s="151"/>
      <c r="D27" s="152"/>
      <c r="E27" s="153"/>
      <c r="F27" s="154">
        <v>0</v>
      </c>
      <c r="G27" s="155"/>
      <c r="H27" s="155"/>
      <c r="I27" s="156"/>
    </row>
    <row r="28" spans="2:9" ht="6" customHeight="1">
      <c r="B28" s="17"/>
      <c r="C28" s="17"/>
      <c r="D28" s="18"/>
      <c r="E28" s="19"/>
      <c r="F28" s="58">
        <v>0</v>
      </c>
      <c r="G28" s="20"/>
      <c r="H28" s="20"/>
      <c r="I28" s="21"/>
    </row>
    <row r="29" spans="2:9" ht="15.5">
      <c r="B29" s="7"/>
      <c r="C29" s="7"/>
      <c r="D29" s="27" t="s">
        <v>96</v>
      </c>
      <c r="E29" s="25"/>
      <c r="F29" s="59">
        <v>0</v>
      </c>
      <c r="G29" s="26"/>
      <c r="H29" s="26"/>
      <c r="I29" s="28">
        <f>SUM(I8:I26)</f>
        <v>0</v>
      </c>
    </row>
    <row r="30" spans="2:9" ht="6" customHeight="1" thickBot="1">
      <c r="B30" s="30"/>
      <c r="C30" s="30"/>
      <c r="D30" s="30"/>
      <c r="E30" s="30"/>
      <c r="F30" s="60" t="s">
        <v>33</v>
      </c>
      <c r="G30" s="30"/>
      <c r="H30" s="30"/>
      <c r="I30" s="30"/>
    </row>
    <row r="31" spans="2:9" ht="15.5">
      <c r="B31" s="134"/>
      <c r="C31" s="134"/>
      <c r="D31" s="134"/>
      <c r="E31" s="134"/>
      <c r="F31" s="142" t="s">
        <v>33</v>
      </c>
      <c r="G31" s="134"/>
      <c r="H31" s="134"/>
      <c r="I31" s="134"/>
    </row>
    <row r="32" spans="2:9">
      <c r="B32" s="136"/>
      <c r="C32" s="136"/>
      <c r="E32" s="77"/>
      <c r="F32" s="141"/>
      <c r="G32" s="78"/>
      <c r="H32" s="78"/>
      <c r="I32" s="79"/>
    </row>
    <row r="33" spans="2:9">
      <c r="B33" s="136"/>
      <c r="C33" s="136"/>
      <c r="D33" s="76"/>
      <c r="E33" s="77"/>
      <c r="F33" s="141"/>
      <c r="G33" s="78"/>
      <c r="H33" s="78"/>
      <c r="I33" s="79"/>
    </row>
    <row r="34" spans="2:9">
      <c r="B34" s="136"/>
      <c r="C34" s="136"/>
      <c r="E34" s="77"/>
      <c r="F34" s="141"/>
      <c r="G34" s="78"/>
      <c r="H34" s="78"/>
      <c r="I34" s="79"/>
    </row>
    <row r="35" spans="2:9">
      <c r="B35" s="136"/>
      <c r="C35" s="136"/>
      <c r="D35" s="76"/>
      <c r="E35" s="77"/>
      <c r="F35" s="141"/>
      <c r="G35" s="78"/>
      <c r="H35" s="78"/>
      <c r="I35" s="79"/>
    </row>
    <row r="36" spans="2:9">
      <c r="B36" s="136"/>
      <c r="C36" s="136"/>
      <c r="E36" s="77"/>
      <c r="F36" s="141"/>
      <c r="G36" s="78"/>
      <c r="H36" s="78"/>
      <c r="I36" s="79"/>
    </row>
    <row r="37" spans="2:9">
      <c r="B37" s="136"/>
      <c r="C37" s="136"/>
      <c r="D37" s="76"/>
      <c r="E37" s="77"/>
      <c r="F37" s="141"/>
      <c r="G37" s="78"/>
      <c r="H37" s="78"/>
      <c r="I37" s="79"/>
    </row>
    <row r="38" spans="2:9">
      <c r="B38" s="136"/>
      <c r="C38" s="136"/>
      <c r="E38" s="77"/>
      <c r="F38" s="141"/>
      <c r="G38" s="78"/>
      <c r="H38" s="78"/>
      <c r="I38" s="79"/>
    </row>
    <row r="39" spans="2:9">
      <c r="B39" s="136"/>
      <c r="C39" s="136"/>
      <c r="D39" s="76"/>
      <c r="E39" s="77"/>
      <c r="F39" s="141"/>
      <c r="G39" s="78"/>
      <c r="H39" s="78"/>
      <c r="I39" s="79"/>
    </row>
    <row r="40" spans="2:9">
      <c r="B40" s="136"/>
      <c r="C40" s="136"/>
      <c r="E40" s="77"/>
      <c r="F40" s="141"/>
      <c r="G40" s="78"/>
      <c r="H40" s="78"/>
      <c r="I40" s="79"/>
    </row>
    <row r="41" spans="2:9">
      <c r="B41" s="136"/>
      <c r="C41" s="136"/>
      <c r="D41" s="76"/>
      <c r="E41" s="77"/>
      <c r="F41" s="141"/>
      <c r="G41" s="78"/>
      <c r="H41" s="78"/>
      <c r="I41" s="79"/>
    </row>
    <row r="42" spans="2:9">
      <c r="B42" s="136"/>
      <c r="C42" s="136"/>
      <c r="E42" s="77"/>
      <c r="F42" s="141"/>
      <c r="G42" s="78"/>
      <c r="H42" s="78"/>
      <c r="I42" s="79"/>
    </row>
    <row r="43" spans="2:9">
      <c r="B43" s="136"/>
      <c r="C43" s="136"/>
      <c r="D43" s="76"/>
      <c r="E43" s="77"/>
      <c r="F43" s="141"/>
      <c r="G43" s="78"/>
      <c r="H43" s="78"/>
      <c r="I43" s="79"/>
    </row>
    <row r="44" spans="2:9">
      <c r="B44" s="136"/>
      <c r="C44" s="136"/>
      <c r="E44" s="77"/>
      <c r="F44" s="141"/>
      <c r="G44" s="78"/>
      <c r="H44" s="78"/>
      <c r="I44" s="79"/>
    </row>
    <row r="45" spans="2:9">
      <c r="B45" s="136"/>
      <c r="C45" s="136"/>
      <c r="D45" s="76"/>
      <c r="E45" s="77"/>
      <c r="F45" s="141"/>
      <c r="G45" s="78"/>
      <c r="H45" s="78"/>
      <c r="I45" s="79"/>
    </row>
    <row r="46" spans="2:9">
      <c r="B46" s="136"/>
      <c r="C46" s="136"/>
      <c r="E46" s="77"/>
      <c r="F46" s="141"/>
      <c r="G46" s="78"/>
      <c r="H46" s="78"/>
      <c r="I46" s="79"/>
    </row>
    <row r="47" spans="2:9">
      <c r="B47" s="136"/>
      <c r="C47" s="136"/>
      <c r="D47" s="76"/>
      <c r="E47" s="77"/>
      <c r="F47" s="141"/>
      <c r="G47" s="78"/>
      <c r="H47" s="78"/>
      <c r="I47" s="79"/>
    </row>
    <row r="48" spans="2:9">
      <c r="B48" s="136"/>
      <c r="C48" s="136"/>
      <c r="E48" s="77"/>
      <c r="F48" s="141"/>
      <c r="G48" s="78"/>
      <c r="H48" s="78"/>
      <c r="I48" s="79"/>
    </row>
    <row r="49" spans="2:9">
      <c r="B49" s="136"/>
      <c r="C49" s="136"/>
      <c r="D49" s="76"/>
      <c r="E49" s="77"/>
      <c r="F49" s="141"/>
      <c r="G49" s="78"/>
      <c r="H49" s="78"/>
      <c r="I49" s="79"/>
    </row>
    <row r="50" spans="2:9">
      <c r="B50" s="136"/>
      <c r="C50" s="136"/>
      <c r="E50" s="77"/>
      <c r="F50" s="141"/>
      <c r="G50" s="78"/>
      <c r="H50" s="78"/>
      <c r="I50" s="79"/>
    </row>
    <row r="51" spans="2:9">
      <c r="B51" s="136"/>
      <c r="C51" s="136"/>
      <c r="D51" s="76"/>
      <c r="E51" s="77"/>
      <c r="F51" s="141"/>
      <c r="G51" s="78"/>
      <c r="H51" s="78"/>
      <c r="I51" s="79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E111" s="77"/>
      <c r="F111" s="141"/>
      <c r="G111" s="78"/>
      <c r="H111" s="78"/>
      <c r="I111" s="79"/>
    </row>
    <row r="112" spans="2:9">
      <c r="B112" s="136"/>
      <c r="C112" s="136"/>
      <c r="D112" s="76"/>
      <c r="E112" s="77"/>
      <c r="F112" s="141"/>
      <c r="G112" s="78"/>
      <c r="H112" s="78"/>
      <c r="I112" s="79"/>
    </row>
    <row r="113" spans="2:9">
      <c r="B113" s="136"/>
      <c r="C113" s="136"/>
      <c r="E113" s="77"/>
      <c r="F113" s="141"/>
      <c r="G113" s="78"/>
      <c r="H113" s="78"/>
      <c r="I113" s="79"/>
    </row>
    <row r="114" spans="2:9">
      <c r="B114" s="136"/>
      <c r="C114" s="136"/>
      <c r="D114" s="76"/>
      <c r="E114" s="77"/>
      <c r="F114" s="141"/>
      <c r="G114" s="78"/>
      <c r="H114" s="78"/>
      <c r="I114" s="79"/>
    </row>
    <row r="115" spans="2:9">
      <c r="B115" s="136"/>
      <c r="C115" s="136"/>
      <c r="E115" s="77"/>
      <c r="F115" s="141"/>
      <c r="G115" s="78"/>
      <c r="H115" s="78"/>
      <c r="I115" s="79"/>
    </row>
    <row r="116" spans="2:9">
      <c r="B116" s="136"/>
      <c r="C116" s="136"/>
      <c r="D116" s="76"/>
      <c r="E116" s="77"/>
      <c r="F116" s="141"/>
      <c r="G116" s="78"/>
      <c r="H116" s="78"/>
      <c r="I116" s="79"/>
    </row>
    <row r="117" spans="2:9">
      <c r="B117" s="136"/>
      <c r="C117" s="136"/>
      <c r="E117" s="77"/>
      <c r="F117" s="141"/>
      <c r="G117" s="78"/>
      <c r="H117" s="78"/>
      <c r="I117" s="79"/>
    </row>
    <row r="118" spans="2:9">
      <c r="B118" s="136"/>
      <c r="C118" s="136"/>
      <c r="D118" s="76"/>
      <c r="E118" s="77"/>
      <c r="F118" s="141"/>
      <c r="G118" s="78"/>
      <c r="H118" s="78"/>
      <c r="I118" s="79"/>
    </row>
    <row r="119" spans="2:9">
      <c r="B119" s="136"/>
      <c r="C119" s="136"/>
      <c r="E119" s="77"/>
      <c r="F119" s="141"/>
      <c r="G119" s="78"/>
      <c r="H119" s="78"/>
      <c r="I119" s="79"/>
    </row>
    <row r="120" spans="2:9">
      <c r="B120" s="136"/>
      <c r="C120" s="136"/>
      <c r="D120" s="76"/>
      <c r="E120" s="77"/>
      <c r="F120" s="141"/>
      <c r="G120" s="78"/>
      <c r="H120" s="78"/>
      <c r="I120" s="79"/>
    </row>
    <row r="121" spans="2:9">
      <c r="B121" s="136"/>
      <c r="C121" s="136"/>
      <c r="E121" s="77"/>
      <c r="F121" s="141"/>
      <c r="G121" s="78"/>
      <c r="H121" s="78"/>
      <c r="I121" s="79"/>
    </row>
    <row r="122" spans="2:9">
      <c r="B122" s="136"/>
      <c r="C122" s="136"/>
      <c r="D122" s="76"/>
      <c r="E122" s="77"/>
      <c r="F122" s="141"/>
      <c r="G122" s="78"/>
      <c r="H122" s="78"/>
      <c r="I122" s="79"/>
    </row>
    <row r="123" spans="2:9">
      <c r="B123" s="136"/>
      <c r="C123" s="136"/>
      <c r="E123" s="77"/>
      <c r="F123" s="141"/>
      <c r="G123" s="78"/>
      <c r="H123" s="78"/>
      <c r="I123" s="79"/>
    </row>
    <row r="124" spans="2:9">
      <c r="B124" s="136"/>
      <c r="C124" s="136"/>
      <c r="D124" s="76"/>
      <c r="E124" s="77"/>
      <c r="F124" s="141"/>
      <c r="G124" s="78"/>
      <c r="H124" s="78"/>
      <c r="I124" s="79"/>
    </row>
    <row r="125" spans="2:9">
      <c r="B125" s="136"/>
      <c r="C125" s="13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1" spans="2:9">
      <c r="B161" s="136"/>
      <c r="C161" s="136"/>
      <c r="E161" s="77"/>
      <c r="F161" s="141"/>
      <c r="G161" s="78"/>
      <c r="H161" s="78"/>
      <c r="I161" s="79"/>
    </row>
    <row r="162" spans="2:9">
      <c r="B162" s="136"/>
      <c r="C162" s="136"/>
      <c r="D162" s="76"/>
      <c r="E162" s="77"/>
      <c r="F162" s="141"/>
      <c r="G162" s="78"/>
      <c r="H162" s="78"/>
      <c r="I162" s="79"/>
    </row>
    <row r="163" spans="2:9">
      <c r="B163" s="136"/>
      <c r="C163" s="136"/>
      <c r="E163" s="77"/>
      <c r="F163" s="141"/>
      <c r="G163" s="78"/>
      <c r="H163" s="78"/>
      <c r="I163" s="79"/>
    </row>
    <row r="164" spans="2:9">
      <c r="B164" s="136"/>
      <c r="C164" s="136"/>
      <c r="D164" s="76"/>
      <c r="E164" s="77"/>
      <c r="F164" s="141"/>
      <c r="G164" s="78"/>
      <c r="H164" s="78"/>
      <c r="I164" s="79"/>
    </row>
    <row r="165" spans="2:9">
      <c r="B165" s="136"/>
      <c r="C165" s="136"/>
      <c r="E165" s="77"/>
      <c r="F165" s="141"/>
      <c r="G165" s="78"/>
      <c r="H165" s="78"/>
      <c r="I165" s="79"/>
    </row>
    <row r="166" spans="2:9">
      <c r="B166" s="136"/>
      <c r="C166" s="136"/>
      <c r="D166" s="76"/>
      <c r="E166" s="77"/>
      <c r="F166" s="141"/>
      <c r="G166" s="78"/>
      <c r="H166" s="78"/>
      <c r="I166" s="79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  <row r="174" spans="2:9">
      <c r="F174"/>
    </row>
    <row r="175" spans="2:9">
      <c r="F175"/>
    </row>
    <row r="176" spans="2:9">
      <c r="F176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2863-5A29-4C68-855E-CF634B7D109E}">
  <sheetPr>
    <tabColor theme="9" tint="0.59999389629810485"/>
    <pageSetUpPr fitToPage="1"/>
  </sheetPr>
  <dimension ref="B1:I172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193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249</v>
      </c>
      <c r="E9" s="139" t="s">
        <v>15</v>
      </c>
      <c r="F9" s="56">
        <v>1</v>
      </c>
      <c r="G9" s="15"/>
      <c r="H9" s="15"/>
      <c r="I9" s="98">
        <f t="shared" ref="I9:I20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176</v>
      </c>
      <c r="E11" s="139" t="s">
        <v>15</v>
      </c>
      <c r="F11" s="56">
        <v>17</v>
      </c>
      <c r="G11" s="15"/>
      <c r="H11" s="15"/>
      <c r="I11" s="98">
        <f t="shared" ref="I11:I12" si="1">F11*(G11+H11)</f>
        <v>0</v>
      </c>
    </row>
    <row r="12" spans="2:9">
      <c r="B12" s="7"/>
      <c r="C12" s="7">
        <v>4</v>
      </c>
      <c r="D12" s="87" t="s">
        <v>177</v>
      </c>
      <c r="E12" s="139" t="s">
        <v>15</v>
      </c>
      <c r="F12" s="56">
        <v>1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240</v>
      </c>
      <c r="E13" s="139" t="s">
        <v>15</v>
      </c>
      <c r="F13" s="56">
        <v>1</v>
      </c>
      <c r="G13" s="15"/>
      <c r="H13" s="15"/>
      <c r="I13" s="98">
        <f t="shared" si="0"/>
        <v>0</v>
      </c>
    </row>
    <row r="14" spans="2:9">
      <c r="B14" s="7"/>
      <c r="C14" s="7">
        <v>6</v>
      </c>
      <c r="D14" s="87" t="s">
        <v>196</v>
      </c>
      <c r="E14" s="139" t="s">
        <v>15</v>
      </c>
      <c r="F14" s="56">
        <v>1</v>
      </c>
      <c r="G14" s="15"/>
      <c r="H14" s="15"/>
      <c r="I14" s="98">
        <f>F14*(G14+H14)</f>
        <v>0</v>
      </c>
    </row>
    <row r="15" spans="2:9">
      <c r="B15" s="7"/>
      <c r="C15" s="7">
        <v>7</v>
      </c>
      <c r="D15" s="87" t="s">
        <v>188</v>
      </c>
      <c r="E15" s="139" t="s">
        <v>15</v>
      </c>
      <c r="F15" s="56">
        <v>4</v>
      </c>
      <c r="G15" s="15"/>
      <c r="H15" s="15"/>
      <c r="I15" s="98">
        <f t="shared" si="0"/>
        <v>0</v>
      </c>
    </row>
    <row r="16" spans="2:9">
      <c r="B16" s="7"/>
      <c r="C16" s="7">
        <v>8</v>
      </c>
      <c r="D16" s="87" t="s">
        <v>189</v>
      </c>
      <c r="E16" s="139" t="s">
        <v>15</v>
      </c>
      <c r="F16" s="56">
        <v>41</v>
      </c>
      <c r="G16" s="15"/>
      <c r="H16" s="15"/>
      <c r="I16" s="98">
        <f t="shared" si="0"/>
        <v>0</v>
      </c>
    </row>
    <row r="17" spans="2:9">
      <c r="B17" s="7"/>
      <c r="C17" s="7">
        <v>9</v>
      </c>
      <c r="D17" s="95" t="s">
        <v>87</v>
      </c>
      <c r="E17" s="139" t="s">
        <v>15</v>
      </c>
      <c r="F17" s="56">
        <v>123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95" t="s">
        <v>88</v>
      </c>
      <c r="E18" s="139" t="s">
        <v>15</v>
      </c>
      <c r="F18" s="56">
        <v>59</v>
      </c>
      <c r="G18" s="15"/>
      <c r="H18" s="15"/>
      <c r="I18" s="98">
        <f t="shared" si="0"/>
        <v>0</v>
      </c>
    </row>
    <row r="19" spans="2:9">
      <c r="B19" s="7"/>
      <c r="C19" s="7">
        <v>11</v>
      </c>
      <c r="D19" s="95" t="s">
        <v>91</v>
      </c>
      <c r="E19" s="139" t="s">
        <v>15</v>
      </c>
      <c r="F19" s="56">
        <v>3</v>
      </c>
      <c r="G19" s="15"/>
      <c r="H19" s="15"/>
      <c r="I19" s="98">
        <f t="shared" si="0"/>
        <v>0</v>
      </c>
    </row>
    <row r="20" spans="2:9">
      <c r="B20" s="7"/>
      <c r="C20" s="7">
        <v>12</v>
      </c>
      <c r="D20" s="86" t="s">
        <v>95</v>
      </c>
      <c r="E20" s="139" t="s">
        <v>16</v>
      </c>
      <c r="F20" s="56">
        <v>1</v>
      </c>
      <c r="G20" s="15"/>
      <c r="H20" s="15"/>
      <c r="I20" s="98">
        <f t="shared" si="0"/>
        <v>0</v>
      </c>
    </row>
    <row r="21" spans="2:9" ht="13">
      <c r="B21" s="7"/>
      <c r="C21" s="93">
        <v>12</v>
      </c>
      <c r="D21" s="96" t="s">
        <v>0</v>
      </c>
      <c r="E21" s="7"/>
      <c r="F21" s="55">
        <v>0</v>
      </c>
      <c r="G21" s="15"/>
      <c r="H21" s="15"/>
      <c r="I21" s="98"/>
    </row>
    <row r="22" spans="2:9">
      <c r="B22" s="7"/>
      <c r="C22" s="7">
        <v>13</v>
      </c>
      <c r="D22" s="33" t="s">
        <v>187</v>
      </c>
      <c r="E22" s="7" t="s">
        <v>17</v>
      </c>
      <c r="F22" s="57">
        <v>11</v>
      </c>
      <c r="G22" s="15"/>
      <c r="H22" s="15"/>
      <c r="I22" s="98">
        <f t="shared" ref="I22" si="2">F22*(G22+H22)</f>
        <v>0</v>
      </c>
    </row>
    <row r="23" spans="2:9" ht="13" thickBot="1">
      <c r="B23" s="151"/>
      <c r="C23" s="151"/>
      <c r="D23" s="152"/>
      <c r="E23" s="153"/>
      <c r="F23" s="154">
        <v>0</v>
      </c>
      <c r="G23" s="155"/>
      <c r="H23" s="155"/>
      <c r="I23" s="156"/>
    </row>
    <row r="24" spans="2:9" ht="6" customHeight="1">
      <c r="B24" s="17"/>
      <c r="C24" s="17"/>
      <c r="D24" s="18"/>
      <c r="E24" s="19"/>
      <c r="F24" s="58">
        <v>0</v>
      </c>
      <c r="G24" s="20"/>
      <c r="H24" s="20"/>
      <c r="I24" s="21"/>
    </row>
    <row r="25" spans="2:9" ht="15.5">
      <c r="B25" s="7"/>
      <c r="C25" s="7"/>
      <c r="D25" s="27" t="s">
        <v>96</v>
      </c>
      <c r="E25" s="25"/>
      <c r="F25" s="59">
        <v>0</v>
      </c>
      <c r="G25" s="26"/>
      <c r="H25" s="26"/>
      <c r="I25" s="28">
        <f>SUM(I8:I22)</f>
        <v>0</v>
      </c>
    </row>
    <row r="26" spans="2:9" ht="6" customHeight="1" thickBot="1">
      <c r="B26" s="30"/>
      <c r="C26" s="30"/>
      <c r="D26" s="30"/>
      <c r="E26" s="30"/>
      <c r="F26" s="60" t="s">
        <v>33</v>
      </c>
      <c r="G26" s="30"/>
      <c r="H26" s="30"/>
      <c r="I26" s="30"/>
    </row>
    <row r="27" spans="2:9" ht="15.5">
      <c r="B27" s="134"/>
      <c r="C27" s="134"/>
      <c r="D27" s="134"/>
      <c r="E27" s="134"/>
      <c r="F27" s="142" t="s">
        <v>33</v>
      </c>
      <c r="G27" s="134"/>
      <c r="H27" s="134"/>
      <c r="I27" s="134"/>
    </row>
    <row r="28" spans="2:9">
      <c r="B28" s="136"/>
      <c r="C28" s="136"/>
      <c r="E28" s="77"/>
      <c r="F28" s="141"/>
      <c r="G28" s="78"/>
      <c r="H28" s="78"/>
      <c r="I28" s="79"/>
    </row>
    <row r="29" spans="2:9">
      <c r="B29" s="136"/>
      <c r="C29" s="136"/>
      <c r="D29" s="76"/>
      <c r="E29" s="77"/>
      <c r="F29" s="141"/>
      <c r="G29" s="78"/>
      <c r="H29" s="78"/>
      <c r="I29" s="79"/>
    </row>
    <row r="30" spans="2:9">
      <c r="B30" s="136"/>
      <c r="C30" s="136"/>
      <c r="E30" s="77"/>
      <c r="F30" s="141"/>
      <c r="G30" s="78"/>
      <c r="H30" s="78"/>
      <c r="I30" s="79"/>
    </row>
    <row r="31" spans="2:9">
      <c r="B31" s="136"/>
      <c r="C31" s="136"/>
      <c r="D31" s="76"/>
      <c r="E31" s="77"/>
      <c r="F31" s="141"/>
      <c r="G31" s="78"/>
      <c r="H31" s="78"/>
      <c r="I31" s="79"/>
    </row>
    <row r="32" spans="2:9">
      <c r="B32" s="136"/>
      <c r="C32" s="136"/>
      <c r="E32" s="77"/>
      <c r="F32" s="141"/>
      <c r="G32" s="78"/>
      <c r="H32" s="78"/>
      <c r="I32" s="79"/>
    </row>
    <row r="33" spans="2:9">
      <c r="B33" s="136"/>
      <c r="C33" s="136"/>
      <c r="D33" s="76"/>
      <c r="E33" s="77"/>
      <c r="F33" s="141"/>
      <c r="G33" s="78"/>
      <c r="H33" s="78"/>
      <c r="I33" s="79"/>
    </row>
    <row r="34" spans="2:9">
      <c r="B34" s="136"/>
      <c r="C34" s="136"/>
      <c r="E34" s="77"/>
      <c r="F34" s="141"/>
      <c r="G34" s="78"/>
      <c r="H34" s="78"/>
      <c r="I34" s="79"/>
    </row>
    <row r="35" spans="2:9">
      <c r="B35" s="136"/>
      <c r="C35" s="136"/>
      <c r="D35" s="76"/>
      <c r="E35" s="77"/>
      <c r="F35" s="141"/>
      <c r="G35" s="78"/>
      <c r="H35" s="78"/>
      <c r="I35" s="79"/>
    </row>
    <row r="36" spans="2:9">
      <c r="B36" s="136"/>
      <c r="C36" s="136"/>
      <c r="E36" s="77"/>
      <c r="F36" s="141"/>
      <c r="G36" s="78"/>
      <c r="H36" s="78"/>
      <c r="I36" s="79"/>
    </row>
    <row r="37" spans="2:9">
      <c r="B37" s="136"/>
      <c r="C37" s="136"/>
      <c r="D37" s="76"/>
      <c r="E37" s="77"/>
      <c r="F37" s="141"/>
      <c r="G37" s="78"/>
      <c r="H37" s="78"/>
      <c r="I37" s="79"/>
    </row>
    <row r="38" spans="2:9">
      <c r="B38" s="136"/>
      <c r="C38" s="136"/>
      <c r="E38" s="77"/>
      <c r="F38" s="141"/>
      <c r="G38" s="78"/>
      <c r="H38" s="78"/>
      <c r="I38" s="79"/>
    </row>
    <row r="39" spans="2:9">
      <c r="B39" s="136"/>
      <c r="C39" s="136"/>
      <c r="D39" s="76"/>
      <c r="E39" s="77"/>
      <c r="F39" s="141"/>
      <c r="G39" s="78"/>
      <c r="H39" s="78"/>
      <c r="I39" s="79"/>
    </row>
    <row r="40" spans="2:9">
      <c r="B40" s="136"/>
      <c r="C40" s="136"/>
      <c r="E40" s="77"/>
      <c r="F40" s="141"/>
      <c r="G40" s="78"/>
      <c r="H40" s="78"/>
      <c r="I40" s="79"/>
    </row>
    <row r="41" spans="2:9">
      <c r="B41" s="136"/>
      <c r="C41" s="136"/>
      <c r="D41" s="76"/>
      <c r="E41" s="77"/>
      <c r="F41" s="141"/>
      <c r="G41" s="78"/>
      <c r="H41" s="78"/>
      <c r="I41" s="79"/>
    </row>
    <row r="42" spans="2:9">
      <c r="B42" s="136"/>
      <c r="C42" s="136"/>
      <c r="E42" s="77"/>
      <c r="F42" s="141"/>
      <c r="G42" s="78"/>
      <c r="H42" s="78"/>
      <c r="I42" s="79"/>
    </row>
    <row r="43" spans="2:9">
      <c r="B43" s="136"/>
      <c r="C43" s="136"/>
      <c r="D43" s="76"/>
      <c r="E43" s="77"/>
      <c r="F43" s="141"/>
      <c r="G43" s="78"/>
      <c r="H43" s="78"/>
      <c r="I43" s="79"/>
    </row>
    <row r="44" spans="2:9">
      <c r="B44" s="136"/>
      <c r="C44" s="136"/>
      <c r="E44" s="77"/>
      <c r="F44" s="141"/>
      <c r="G44" s="78"/>
      <c r="H44" s="78"/>
      <c r="I44" s="79"/>
    </row>
    <row r="45" spans="2:9">
      <c r="B45" s="136"/>
      <c r="C45" s="136"/>
      <c r="D45" s="76"/>
      <c r="E45" s="77"/>
      <c r="F45" s="141"/>
      <c r="G45" s="78"/>
      <c r="H45" s="78"/>
      <c r="I45" s="79"/>
    </row>
    <row r="46" spans="2:9">
      <c r="B46" s="136"/>
      <c r="C46" s="136"/>
      <c r="E46" s="77"/>
      <c r="F46" s="141"/>
      <c r="G46" s="78"/>
      <c r="H46" s="78"/>
      <c r="I46" s="79"/>
    </row>
    <row r="47" spans="2:9">
      <c r="B47" s="136"/>
      <c r="C47" s="136"/>
      <c r="D47" s="76"/>
      <c r="E47" s="77"/>
      <c r="F47" s="141"/>
      <c r="G47" s="78"/>
      <c r="H47" s="78"/>
      <c r="I47" s="79"/>
    </row>
    <row r="48" spans="2:9">
      <c r="B48" s="136"/>
      <c r="C48" s="136"/>
      <c r="E48" s="77"/>
      <c r="F48" s="141"/>
      <c r="G48" s="78"/>
      <c r="H48" s="78"/>
      <c r="I48" s="79"/>
    </row>
    <row r="49" spans="2:9">
      <c r="B49" s="136"/>
      <c r="C49" s="136"/>
      <c r="D49" s="76"/>
      <c r="E49" s="77"/>
      <c r="F49" s="141"/>
      <c r="G49" s="78"/>
      <c r="H49" s="78"/>
      <c r="I49" s="79"/>
    </row>
    <row r="50" spans="2:9">
      <c r="B50" s="136"/>
      <c r="C50" s="136"/>
      <c r="E50" s="77"/>
      <c r="F50" s="141"/>
      <c r="G50" s="78"/>
      <c r="H50" s="78"/>
      <c r="I50" s="79"/>
    </row>
    <row r="51" spans="2:9">
      <c r="B51" s="136"/>
      <c r="C51" s="136"/>
      <c r="D51" s="76"/>
      <c r="E51" s="77"/>
      <c r="F51" s="141"/>
      <c r="G51" s="78"/>
      <c r="H51" s="78"/>
      <c r="I51" s="79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D102" s="76"/>
      <c r="E102" s="77"/>
      <c r="F102" s="141"/>
      <c r="G102" s="78"/>
      <c r="H102" s="78"/>
      <c r="I102" s="79"/>
    </row>
    <row r="103" spans="2:9">
      <c r="B103" s="136"/>
      <c r="C103" s="136"/>
      <c r="E103" s="77"/>
      <c r="F103" s="141"/>
      <c r="G103" s="78"/>
      <c r="H103" s="78"/>
      <c r="I103" s="79"/>
    </row>
    <row r="104" spans="2:9">
      <c r="B104" s="136"/>
      <c r="C104" s="136"/>
      <c r="D104" s="76"/>
      <c r="E104" s="77"/>
      <c r="F104" s="141"/>
      <c r="G104" s="78"/>
      <c r="H104" s="78"/>
      <c r="I104" s="79"/>
    </row>
    <row r="105" spans="2:9">
      <c r="B105" s="136"/>
      <c r="C105" s="13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E111" s="77"/>
      <c r="F111" s="141"/>
      <c r="G111" s="78"/>
      <c r="H111" s="78"/>
      <c r="I111" s="79"/>
    </row>
    <row r="112" spans="2:9">
      <c r="B112" s="136"/>
      <c r="C112" s="136"/>
      <c r="D112" s="76"/>
      <c r="E112" s="77"/>
      <c r="F112" s="141"/>
      <c r="G112" s="78"/>
      <c r="H112" s="78"/>
      <c r="I112" s="79"/>
    </row>
    <row r="113" spans="2:9">
      <c r="B113" s="136"/>
      <c r="C113" s="136"/>
      <c r="E113" s="77"/>
      <c r="F113" s="141"/>
      <c r="G113" s="78"/>
      <c r="H113" s="78"/>
      <c r="I113" s="79"/>
    </row>
    <row r="114" spans="2:9">
      <c r="B114" s="136"/>
      <c r="C114" s="136"/>
      <c r="D114" s="76"/>
      <c r="E114" s="77"/>
      <c r="F114" s="141"/>
      <c r="G114" s="78"/>
      <c r="H114" s="78"/>
      <c r="I114" s="79"/>
    </row>
    <row r="115" spans="2:9">
      <c r="B115" s="136"/>
      <c r="C115" s="136"/>
      <c r="E115" s="77"/>
      <c r="F115" s="141"/>
      <c r="G115" s="78"/>
      <c r="H115" s="78"/>
      <c r="I115" s="79"/>
    </row>
    <row r="116" spans="2:9">
      <c r="B116" s="136"/>
      <c r="C116" s="136"/>
      <c r="D116" s="76"/>
      <c r="E116" s="77"/>
      <c r="F116" s="141"/>
      <c r="G116" s="78"/>
      <c r="H116" s="78"/>
      <c r="I116" s="79"/>
    </row>
    <row r="117" spans="2:9">
      <c r="B117" s="136"/>
      <c r="C117" s="136"/>
      <c r="E117" s="77"/>
      <c r="F117" s="141"/>
      <c r="G117" s="78"/>
      <c r="H117" s="78"/>
      <c r="I117" s="79"/>
    </row>
    <row r="118" spans="2:9">
      <c r="B118" s="136"/>
      <c r="C118" s="136"/>
      <c r="D118" s="76"/>
      <c r="E118" s="77"/>
      <c r="F118" s="141"/>
      <c r="G118" s="78"/>
      <c r="H118" s="78"/>
      <c r="I118" s="79"/>
    </row>
    <row r="119" spans="2:9">
      <c r="B119" s="136"/>
      <c r="C119" s="136"/>
      <c r="E119" s="77"/>
      <c r="F119" s="141"/>
      <c r="G119" s="78"/>
      <c r="H119" s="78"/>
      <c r="I119" s="79"/>
    </row>
    <row r="120" spans="2:9">
      <c r="B120" s="136"/>
      <c r="C120" s="136"/>
      <c r="D120" s="76"/>
      <c r="E120" s="77"/>
      <c r="F120" s="141"/>
      <c r="G120" s="78"/>
      <c r="H120" s="78"/>
      <c r="I120" s="79"/>
    </row>
    <row r="121" spans="2:9">
      <c r="B121" s="136"/>
      <c r="C121" s="136"/>
      <c r="E121" s="77"/>
      <c r="F121" s="141"/>
      <c r="G121" s="78"/>
      <c r="H121" s="78"/>
      <c r="I121" s="79"/>
    </row>
    <row r="122" spans="2:9">
      <c r="B122" s="136"/>
      <c r="C122" s="136"/>
      <c r="D122" s="76"/>
      <c r="E122" s="77"/>
      <c r="F122" s="141"/>
      <c r="G122" s="78"/>
      <c r="H122" s="78"/>
      <c r="I122" s="79"/>
    </row>
    <row r="123" spans="2:9">
      <c r="B123" s="136"/>
      <c r="C123" s="136"/>
      <c r="E123" s="77"/>
      <c r="F123" s="141"/>
      <c r="G123" s="78"/>
      <c r="H123" s="78"/>
      <c r="I123" s="79"/>
    </row>
    <row r="124" spans="2:9">
      <c r="B124" s="136"/>
      <c r="C124" s="136"/>
      <c r="D124" s="76"/>
      <c r="E124" s="77"/>
      <c r="F124" s="141"/>
      <c r="G124" s="78"/>
      <c r="H124" s="78"/>
      <c r="I124" s="79"/>
    </row>
    <row r="125" spans="2:9">
      <c r="B125" s="136"/>
      <c r="C125" s="13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1" spans="2:9">
      <c r="B161" s="136"/>
      <c r="C161" s="136"/>
      <c r="E161" s="77"/>
      <c r="F161" s="141"/>
      <c r="G161" s="78"/>
      <c r="H161" s="78"/>
      <c r="I161" s="79"/>
    </row>
    <row r="162" spans="2:9">
      <c r="B162" s="136"/>
      <c r="C162" s="136"/>
      <c r="D162" s="76"/>
      <c r="E162" s="77"/>
      <c r="F162" s="141"/>
      <c r="G162" s="78"/>
      <c r="H162" s="78"/>
      <c r="I162" s="79"/>
    </row>
    <row r="164" spans="2:9">
      <c r="F164"/>
    </row>
    <row r="165" spans="2:9">
      <c r="F165"/>
    </row>
    <row r="166" spans="2:9">
      <c r="F166"/>
    </row>
    <row r="167" spans="2:9">
      <c r="F167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73B6-CBC4-4293-A1BA-2DE406F17207}">
  <sheetPr>
    <tabColor theme="9" tint="0.59999389629810485"/>
    <pageSetUpPr fitToPage="1"/>
  </sheetPr>
  <dimension ref="B1:I178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195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249</v>
      </c>
      <c r="E9" s="139" t="s">
        <v>15</v>
      </c>
      <c r="F9" s="56">
        <v>1</v>
      </c>
      <c r="G9" s="15"/>
      <c r="H9" s="15"/>
      <c r="I9" s="98">
        <f t="shared" ref="I9:I26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175</v>
      </c>
      <c r="E11" s="139" t="s">
        <v>15</v>
      </c>
      <c r="F11" s="56">
        <v>1</v>
      </c>
      <c r="G11" s="15"/>
      <c r="H11" s="15"/>
      <c r="I11" s="98">
        <f t="shared" ref="I11:I14" si="1">F11*(G11+H11)</f>
        <v>0</v>
      </c>
    </row>
    <row r="12" spans="2:9">
      <c r="B12" s="7"/>
      <c r="C12" s="7">
        <v>4</v>
      </c>
      <c r="D12" s="87" t="s">
        <v>176</v>
      </c>
      <c r="E12" s="139" t="s">
        <v>15</v>
      </c>
      <c r="F12" s="56">
        <v>17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177</v>
      </c>
      <c r="E13" s="139" t="s">
        <v>15</v>
      </c>
      <c r="F13" s="56">
        <v>1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87" t="s">
        <v>181</v>
      </c>
      <c r="E14" s="139" t="s">
        <v>15</v>
      </c>
      <c r="F14" s="56">
        <v>1</v>
      </c>
      <c r="G14" s="15"/>
      <c r="H14" s="15"/>
      <c r="I14" s="98">
        <f t="shared" si="1"/>
        <v>0</v>
      </c>
    </row>
    <row r="15" spans="2:9">
      <c r="B15" s="7"/>
      <c r="C15" s="7">
        <v>7</v>
      </c>
      <c r="D15" s="87" t="s">
        <v>240</v>
      </c>
      <c r="E15" s="139" t="s">
        <v>15</v>
      </c>
      <c r="F15" s="56">
        <v>1</v>
      </c>
      <c r="G15" s="15"/>
      <c r="H15" s="15"/>
      <c r="I15" s="98">
        <f t="shared" si="0"/>
        <v>0</v>
      </c>
    </row>
    <row r="16" spans="2:9">
      <c r="B16" s="7"/>
      <c r="C16" s="7">
        <v>8</v>
      </c>
      <c r="D16" s="87" t="s">
        <v>196</v>
      </c>
      <c r="E16" s="139" t="s">
        <v>15</v>
      </c>
      <c r="F16" s="56">
        <v>1</v>
      </c>
      <c r="G16" s="15"/>
      <c r="H16" s="15"/>
      <c r="I16" s="98">
        <f>F16*(G16+H16)</f>
        <v>0</v>
      </c>
    </row>
    <row r="17" spans="2:9">
      <c r="B17" s="7"/>
      <c r="C17" s="7">
        <v>9</v>
      </c>
      <c r="D17" s="87" t="s">
        <v>248</v>
      </c>
      <c r="E17" s="139" t="s">
        <v>15</v>
      </c>
      <c r="F17" s="56">
        <v>1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87" t="s">
        <v>191</v>
      </c>
      <c r="E18" s="139" t="s">
        <v>15</v>
      </c>
      <c r="F18" s="56">
        <v>1</v>
      </c>
      <c r="G18" s="15"/>
      <c r="H18" s="15"/>
      <c r="I18" s="98">
        <f t="shared" si="0"/>
        <v>0</v>
      </c>
    </row>
    <row r="19" spans="2:9">
      <c r="B19" s="7"/>
      <c r="C19" s="7">
        <v>11</v>
      </c>
      <c r="D19" s="87" t="s">
        <v>188</v>
      </c>
      <c r="E19" s="139" t="s">
        <v>15</v>
      </c>
      <c r="F19" s="56">
        <v>4</v>
      </c>
      <c r="G19" s="15"/>
      <c r="H19" s="15"/>
      <c r="I19" s="98">
        <f t="shared" si="0"/>
        <v>0</v>
      </c>
    </row>
    <row r="20" spans="2:9">
      <c r="B20" s="7"/>
      <c r="C20" s="7">
        <v>12</v>
      </c>
      <c r="D20" s="87" t="s">
        <v>189</v>
      </c>
      <c r="E20" s="139" t="s">
        <v>15</v>
      </c>
      <c r="F20" s="56">
        <v>58</v>
      </c>
      <c r="G20" s="15"/>
      <c r="H20" s="15"/>
      <c r="I20" s="98">
        <f t="shared" si="0"/>
        <v>0</v>
      </c>
    </row>
    <row r="21" spans="2:9">
      <c r="B21" s="7"/>
      <c r="C21" s="7">
        <v>13</v>
      </c>
      <c r="D21" s="95" t="s">
        <v>87</v>
      </c>
      <c r="E21" s="139" t="s">
        <v>15</v>
      </c>
      <c r="F21" s="56">
        <v>140</v>
      </c>
      <c r="G21" s="15"/>
      <c r="H21" s="15"/>
      <c r="I21" s="98">
        <f t="shared" si="0"/>
        <v>0</v>
      </c>
    </row>
    <row r="22" spans="2:9">
      <c r="B22" s="7"/>
      <c r="C22" s="7">
        <v>14</v>
      </c>
      <c r="D22" s="95" t="s">
        <v>88</v>
      </c>
      <c r="E22" s="139" t="s">
        <v>15</v>
      </c>
      <c r="F22" s="56">
        <v>75</v>
      </c>
      <c r="G22" s="15"/>
      <c r="H22" s="15"/>
      <c r="I22" s="98">
        <f t="shared" si="0"/>
        <v>0</v>
      </c>
    </row>
    <row r="23" spans="2:9">
      <c r="B23" s="7"/>
      <c r="C23" s="7">
        <v>15</v>
      </c>
      <c r="D23" s="95" t="s">
        <v>89</v>
      </c>
      <c r="E23" s="139" t="s">
        <v>15</v>
      </c>
      <c r="F23" s="56">
        <v>3</v>
      </c>
      <c r="G23" s="15"/>
      <c r="H23" s="15"/>
      <c r="I23" s="98">
        <f t="shared" si="0"/>
        <v>0</v>
      </c>
    </row>
    <row r="24" spans="2:9">
      <c r="B24" s="7"/>
      <c r="C24" s="7">
        <v>16</v>
      </c>
      <c r="D24" s="95" t="s">
        <v>90</v>
      </c>
      <c r="E24" s="139" t="s">
        <v>15</v>
      </c>
      <c r="F24" s="56">
        <v>1</v>
      </c>
      <c r="G24" s="15"/>
      <c r="H24" s="15"/>
      <c r="I24" s="98">
        <f t="shared" si="0"/>
        <v>0</v>
      </c>
    </row>
    <row r="25" spans="2:9">
      <c r="B25" s="7"/>
      <c r="C25" s="7">
        <v>17</v>
      </c>
      <c r="D25" s="95" t="s">
        <v>91</v>
      </c>
      <c r="E25" s="139" t="s">
        <v>15</v>
      </c>
      <c r="F25" s="56">
        <v>3</v>
      </c>
      <c r="G25" s="15"/>
      <c r="H25" s="15"/>
      <c r="I25" s="98">
        <f t="shared" si="0"/>
        <v>0</v>
      </c>
    </row>
    <row r="26" spans="2:9">
      <c r="B26" s="7"/>
      <c r="C26" s="7">
        <v>18</v>
      </c>
      <c r="D26" s="86" t="s">
        <v>95</v>
      </c>
      <c r="E26" s="139" t="s">
        <v>16</v>
      </c>
      <c r="F26" s="56">
        <v>1</v>
      </c>
      <c r="G26" s="15"/>
      <c r="H26" s="15"/>
      <c r="I26" s="98">
        <f t="shared" si="0"/>
        <v>0</v>
      </c>
    </row>
    <row r="27" spans="2:9" ht="13">
      <c r="B27" s="7"/>
      <c r="C27" s="93">
        <v>18</v>
      </c>
      <c r="D27" s="96" t="s">
        <v>0</v>
      </c>
      <c r="E27" s="7"/>
      <c r="F27" s="55">
        <v>0</v>
      </c>
      <c r="G27" s="15"/>
      <c r="H27" s="15"/>
      <c r="I27" s="98"/>
    </row>
    <row r="28" spans="2:9">
      <c r="B28" s="7"/>
      <c r="C28" s="7">
        <v>19</v>
      </c>
      <c r="D28" s="33" t="s">
        <v>187</v>
      </c>
      <c r="E28" s="7" t="s">
        <v>17</v>
      </c>
      <c r="F28" s="57">
        <v>11</v>
      </c>
      <c r="G28" s="15"/>
      <c r="H28" s="15"/>
      <c r="I28" s="98">
        <f t="shared" ref="I28" si="2">F28*(G28+H28)</f>
        <v>0</v>
      </c>
    </row>
    <row r="29" spans="2:9" ht="13" thickBot="1">
      <c r="B29" s="151"/>
      <c r="C29" s="151"/>
      <c r="D29" s="152"/>
      <c r="E29" s="153"/>
      <c r="F29" s="154">
        <v>0</v>
      </c>
      <c r="G29" s="155"/>
      <c r="H29" s="155"/>
      <c r="I29" s="156"/>
    </row>
    <row r="30" spans="2:9" ht="6" customHeight="1">
      <c r="B30" s="17"/>
      <c r="C30" s="17"/>
      <c r="D30" s="18"/>
      <c r="E30" s="19"/>
      <c r="F30" s="58">
        <v>0</v>
      </c>
      <c r="G30" s="20"/>
      <c r="H30" s="20"/>
      <c r="I30" s="21"/>
    </row>
    <row r="31" spans="2:9" ht="15.5">
      <c r="B31" s="7"/>
      <c r="C31" s="7"/>
      <c r="D31" s="27" t="s">
        <v>96</v>
      </c>
      <c r="E31" s="25"/>
      <c r="F31" s="59">
        <v>0</v>
      </c>
      <c r="G31" s="26"/>
      <c r="H31" s="26"/>
      <c r="I31" s="28">
        <f>SUM(I8:I28)</f>
        <v>0</v>
      </c>
    </row>
    <row r="32" spans="2:9" ht="6" customHeight="1" thickBot="1">
      <c r="B32" s="30"/>
      <c r="C32" s="30"/>
      <c r="D32" s="30"/>
      <c r="E32" s="30"/>
      <c r="F32" s="60" t="s">
        <v>33</v>
      </c>
      <c r="G32" s="30"/>
      <c r="H32" s="30"/>
      <c r="I32" s="30"/>
    </row>
    <row r="33" spans="2:9" ht="15.5">
      <c r="B33" s="134"/>
      <c r="C33" s="134"/>
      <c r="D33" s="134"/>
      <c r="E33" s="134"/>
      <c r="F33" s="142" t="s">
        <v>33</v>
      </c>
      <c r="G33" s="134"/>
      <c r="H33" s="134"/>
      <c r="I33" s="134"/>
    </row>
    <row r="34" spans="2:9">
      <c r="B34" s="136"/>
      <c r="C34" s="136"/>
      <c r="E34" s="77"/>
      <c r="F34" s="141"/>
      <c r="G34" s="78"/>
      <c r="H34" s="78"/>
      <c r="I34" s="79"/>
    </row>
    <row r="35" spans="2:9">
      <c r="B35" s="136"/>
      <c r="C35" s="136"/>
      <c r="D35" s="76"/>
      <c r="E35" s="77"/>
      <c r="F35" s="141"/>
      <c r="G35" s="78"/>
      <c r="H35" s="78"/>
      <c r="I35" s="79"/>
    </row>
    <row r="36" spans="2:9">
      <c r="B36" s="136"/>
      <c r="C36" s="136"/>
      <c r="E36" s="77"/>
      <c r="F36" s="141"/>
      <c r="G36" s="78"/>
      <c r="H36" s="78"/>
      <c r="I36" s="79"/>
    </row>
    <row r="37" spans="2:9">
      <c r="B37" s="136"/>
      <c r="C37" s="136"/>
      <c r="D37" s="76"/>
      <c r="E37" s="77"/>
      <c r="F37" s="141"/>
      <c r="G37" s="78"/>
      <c r="H37" s="78"/>
      <c r="I37" s="79"/>
    </row>
    <row r="38" spans="2:9">
      <c r="B38" s="136"/>
      <c r="C38" s="136"/>
      <c r="E38" s="77"/>
      <c r="F38" s="141"/>
      <c r="G38" s="78"/>
      <c r="H38" s="78"/>
      <c r="I38" s="79"/>
    </row>
    <row r="39" spans="2:9">
      <c r="B39" s="136"/>
      <c r="C39" s="136"/>
      <c r="D39" s="76"/>
      <c r="E39" s="77"/>
      <c r="F39" s="141"/>
      <c r="G39" s="78"/>
      <c r="H39" s="78"/>
      <c r="I39" s="79"/>
    </row>
    <row r="40" spans="2:9">
      <c r="B40" s="136"/>
      <c r="C40" s="136"/>
      <c r="E40" s="77"/>
      <c r="F40" s="141"/>
      <c r="G40" s="78"/>
      <c r="H40" s="78"/>
      <c r="I40" s="79"/>
    </row>
    <row r="41" spans="2:9">
      <c r="B41" s="136"/>
      <c r="C41" s="136"/>
      <c r="D41" s="76"/>
      <c r="E41" s="77"/>
      <c r="F41" s="141"/>
      <c r="G41" s="78"/>
      <c r="H41" s="78"/>
      <c r="I41" s="79"/>
    </row>
    <row r="42" spans="2:9">
      <c r="B42" s="136"/>
      <c r="C42" s="136"/>
      <c r="E42" s="77"/>
      <c r="F42" s="141"/>
      <c r="G42" s="78"/>
      <c r="H42" s="78"/>
      <c r="I42" s="79"/>
    </row>
    <row r="43" spans="2:9">
      <c r="B43" s="136"/>
      <c r="C43" s="136"/>
      <c r="D43" s="76"/>
      <c r="E43" s="77"/>
      <c r="F43" s="141"/>
      <c r="G43" s="78"/>
      <c r="H43" s="78"/>
      <c r="I43" s="79"/>
    </row>
    <row r="44" spans="2:9">
      <c r="B44" s="136"/>
      <c r="C44" s="136"/>
      <c r="E44" s="77"/>
      <c r="F44" s="141"/>
      <c r="G44" s="78"/>
      <c r="H44" s="78"/>
      <c r="I44" s="79"/>
    </row>
    <row r="45" spans="2:9">
      <c r="B45" s="136"/>
      <c r="C45" s="136"/>
      <c r="D45" s="76"/>
      <c r="E45" s="77"/>
      <c r="F45" s="141"/>
      <c r="G45" s="78"/>
      <c r="H45" s="78"/>
      <c r="I45" s="79"/>
    </row>
    <row r="46" spans="2:9">
      <c r="B46" s="136"/>
      <c r="C46" s="136"/>
      <c r="E46" s="77"/>
      <c r="F46" s="141"/>
      <c r="G46" s="78"/>
      <c r="H46" s="78"/>
      <c r="I46" s="79"/>
    </row>
    <row r="47" spans="2:9">
      <c r="B47" s="136"/>
      <c r="C47" s="136"/>
      <c r="D47" s="76"/>
      <c r="E47" s="77"/>
      <c r="F47" s="141"/>
      <c r="G47" s="78"/>
      <c r="H47" s="78"/>
      <c r="I47" s="79"/>
    </row>
    <row r="48" spans="2:9">
      <c r="B48" s="136"/>
      <c r="C48" s="136"/>
      <c r="E48" s="77"/>
      <c r="F48" s="141"/>
      <c r="G48" s="78"/>
      <c r="H48" s="78"/>
      <c r="I48" s="79"/>
    </row>
    <row r="49" spans="2:9">
      <c r="B49" s="136"/>
      <c r="C49" s="136"/>
      <c r="D49" s="76"/>
      <c r="E49" s="77"/>
      <c r="F49" s="141"/>
      <c r="G49" s="78"/>
      <c r="H49" s="78"/>
      <c r="I49" s="79"/>
    </row>
    <row r="50" spans="2:9">
      <c r="B50" s="136"/>
      <c r="C50" s="136"/>
      <c r="E50" s="77"/>
      <c r="F50" s="141"/>
      <c r="G50" s="78"/>
      <c r="H50" s="78"/>
      <c r="I50" s="79"/>
    </row>
    <row r="51" spans="2:9">
      <c r="B51" s="136"/>
      <c r="C51" s="136"/>
      <c r="D51" s="76"/>
      <c r="E51" s="77"/>
      <c r="F51" s="141"/>
      <c r="G51" s="78"/>
      <c r="H51" s="78"/>
      <c r="I51" s="79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E100" s="77"/>
      <c r="F100" s="141"/>
      <c r="G100" s="78"/>
      <c r="H100" s="78"/>
      <c r="I100" s="79"/>
    </row>
    <row r="101" spans="2:9">
      <c r="B101" s="136"/>
      <c r="C101" s="136"/>
      <c r="D101" s="76"/>
      <c r="E101" s="77"/>
      <c r="F101" s="141"/>
      <c r="G101" s="78"/>
      <c r="H101" s="78"/>
      <c r="I101" s="79"/>
    </row>
    <row r="102" spans="2:9">
      <c r="B102" s="136"/>
      <c r="C102" s="136"/>
      <c r="E102" s="77"/>
      <c r="F102" s="141"/>
      <c r="G102" s="78"/>
      <c r="H102" s="78"/>
      <c r="I102" s="79"/>
    </row>
    <row r="103" spans="2:9">
      <c r="B103" s="136"/>
      <c r="C103" s="136"/>
      <c r="D103" s="76"/>
      <c r="E103" s="77"/>
      <c r="F103" s="141"/>
      <c r="G103" s="78"/>
      <c r="H103" s="78"/>
      <c r="I103" s="79"/>
    </row>
    <row r="104" spans="2:9">
      <c r="B104" s="136"/>
      <c r="C104" s="136"/>
      <c r="E104" s="77"/>
      <c r="F104" s="141"/>
      <c r="G104" s="78"/>
      <c r="H104" s="78"/>
      <c r="I104" s="79"/>
    </row>
    <row r="105" spans="2:9">
      <c r="B105" s="136"/>
      <c r="C105" s="136"/>
      <c r="D105" s="76"/>
      <c r="E105" s="77"/>
      <c r="F105" s="141"/>
      <c r="G105" s="78"/>
      <c r="H105" s="78"/>
      <c r="I105" s="79"/>
    </row>
    <row r="106" spans="2:9">
      <c r="B106" s="136"/>
      <c r="C106" s="13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E111" s="77"/>
      <c r="F111" s="141"/>
      <c r="G111" s="78"/>
      <c r="H111" s="78"/>
      <c r="I111" s="79"/>
    </row>
    <row r="112" spans="2:9">
      <c r="B112" s="136"/>
      <c r="C112" s="136"/>
      <c r="D112" s="76"/>
      <c r="E112" s="77"/>
      <c r="F112" s="141"/>
      <c r="G112" s="78"/>
      <c r="H112" s="78"/>
      <c r="I112" s="79"/>
    </row>
    <row r="113" spans="2:9">
      <c r="B113" s="136"/>
      <c r="C113" s="136"/>
      <c r="E113" s="77"/>
      <c r="F113" s="141"/>
      <c r="G113" s="78"/>
      <c r="H113" s="78"/>
      <c r="I113" s="79"/>
    </row>
    <row r="114" spans="2:9">
      <c r="B114" s="136"/>
      <c r="C114" s="136"/>
      <c r="D114" s="76"/>
      <c r="E114" s="77"/>
      <c r="F114" s="141"/>
      <c r="G114" s="78"/>
      <c r="H114" s="78"/>
      <c r="I114" s="79"/>
    </row>
    <row r="115" spans="2:9">
      <c r="B115" s="136"/>
      <c r="C115" s="136"/>
      <c r="E115" s="77"/>
      <c r="F115" s="141"/>
      <c r="G115" s="78"/>
      <c r="H115" s="78"/>
      <c r="I115" s="79"/>
    </row>
    <row r="116" spans="2:9">
      <c r="B116" s="136"/>
      <c r="C116" s="136"/>
      <c r="D116" s="76"/>
      <c r="E116" s="77"/>
      <c r="F116" s="141"/>
      <c r="G116" s="78"/>
      <c r="H116" s="78"/>
      <c r="I116" s="79"/>
    </row>
    <row r="117" spans="2:9">
      <c r="B117" s="136"/>
      <c r="C117" s="136"/>
      <c r="E117" s="77"/>
      <c r="F117" s="141"/>
      <c r="G117" s="78"/>
      <c r="H117" s="78"/>
      <c r="I117" s="79"/>
    </row>
    <row r="118" spans="2:9">
      <c r="B118" s="136"/>
      <c r="C118" s="136"/>
      <c r="D118" s="76"/>
      <c r="E118" s="77"/>
      <c r="F118" s="141"/>
      <c r="G118" s="78"/>
      <c r="H118" s="78"/>
      <c r="I118" s="79"/>
    </row>
    <row r="119" spans="2:9">
      <c r="B119" s="136"/>
      <c r="C119" s="136"/>
      <c r="E119" s="77"/>
      <c r="F119" s="141"/>
      <c r="G119" s="78"/>
      <c r="H119" s="78"/>
      <c r="I119" s="79"/>
    </row>
    <row r="120" spans="2:9">
      <c r="B120" s="136"/>
      <c r="C120" s="136"/>
      <c r="D120" s="76"/>
      <c r="E120" s="77"/>
      <c r="F120" s="141"/>
      <c r="G120" s="78"/>
      <c r="H120" s="78"/>
      <c r="I120" s="79"/>
    </row>
    <row r="121" spans="2:9">
      <c r="B121" s="136"/>
      <c r="C121" s="136"/>
      <c r="E121" s="77"/>
      <c r="F121" s="141"/>
      <c r="G121" s="78"/>
      <c r="H121" s="78"/>
      <c r="I121" s="79"/>
    </row>
    <row r="122" spans="2:9">
      <c r="B122" s="136"/>
      <c r="C122" s="136"/>
      <c r="D122" s="76"/>
      <c r="E122" s="77"/>
      <c r="F122" s="141"/>
      <c r="G122" s="78"/>
      <c r="H122" s="78"/>
      <c r="I122" s="79"/>
    </row>
    <row r="123" spans="2:9">
      <c r="B123" s="136"/>
      <c r="C123" s="136"/>
      <c r="E123" s="77"/>
      <c r="F123" s="141"/>
      <c r="G123" s="78"/>
      <c r="H123" s="78"/>
      <c r="I123" s="79"/>
    </row>
    <row r="124" spans="2:9">
      <c r="B124" s="136"/>
      <c r="C124" s="136"/>
      <c r="D124" s="76"/>
      <c r="E124" s="77"/>
      <c r="F124" s="141"/>
      <c r="G124" s="78"/>
      <c r="H124" s="78"/>
      <c r="I124" s="79"/>
    </row>
    <row r="125" spans="2:9">
      <c r="B125" s="136"/>
      <c r="C125" s="13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1" spans="2:9">
      <c r="B161" s="136"/>
      <c r="C161" s="136"/>
      <c r="E161" s="77"/>
      <c r="F161" s="141"/>
      <c r="G161" s="78"/>
      <c r="H161" s="78"/>
      <c r="I161" s="79"/>
    </row>
    <row r="162" spans="2:9">
      <c r="B162" s="136"/>
      <c r="C162" s="136"/>
      <c r="D162" s="76"/>
      <c r="E162" s="77"/>
      <c r="F162" s="141"/>
      <c r="G162" s="78"/>
      <c r="H162" s="78"/>
      <c r="I162" s="79"/>
    </row>
    <row r="163" spans="2:9">
      <c r="B163" s="136"/>
      <c r="C163" s="136"/>
      <c r="E163" s="77"/>
      <c r="F163" s="141"/>
      <c r="G163" s="78"/>
      <c r="H163" s="78"/>
      <c r="I163" s="79"/>
    </row>
    <row r="164" spans="2:9">
      <c r="B164" s="136"/>
      <c r="C164" s="136"/>
      <c r="D164" s="76"/>
      <c r="E164" s="77"/>
      <c r="F164" s="141"/>
      <c r="G164" s="78"/>
      <c r="H164" s="78"/>
      <c r="I164" s="79"/>
    </row>
    <row r="165" spans="2:9">
      <c r="B165" s="136"/>
      <c r="C165" s="136"/>
      <c r="E165" s="77"/>
      <c r="F165" s="141"/>
      <c r="G165" s="78"/>
      <c r="H165" s="78"/>
      <c r="I165" s="79"/>
    </row>
    <row r="166" spans="2:9">
      <c r="B166" s="136"/>
      <c r="C166" s="136"/>
      <c r="D166" s="76"/>
      <c r="E166" s="77"/>
      <c r="F166" s="141"/>
      <c r="G166" s="78"/>
      <c r="H166" s="78"/>
      <c r="I166" s="79"/>
    </row>
    <row r="167" spans="2:9">
      <c r="B167" s="136"/>
      <c r="C167" s="136"/>
      <c r="E167" s="77"/>
      <c r="F167" s="141"/>
      <c r="G167" s="78"/>
      <c r="H167" s="78"/>
      <c r="I167" s="79"/>
    </row>
    <row r="168" spans="2:9">
      <c r="B168" s="136"/>
      <c r="C168" s="136"/>
      <c r="D168" s="76"/>
      <c r="E168" s="77"/>
      <c r="F168" s="141"/>
      <c r="G168" s="78"/>
      <c r="H168" s="78"/>
      <c r="I168" s="79"/>
    </row>
    <row r="170" spans="2:9">
      <c r="F170"/>
    </row>
    <row r="171" spans="2:9">
      <c r="F171"/>
    </row>
    <row r="172" spans="2:9">
      <c r="F172"/>
    </row>
    <row r="173" spans="2:9">
      <c r="F173"/>
    </row>
    <row r="174" spans="2:9">
      <c r="F174"/>
    </row>
    <row r="175" spans="2:9">
      <c r="F175"/>
    </row>
    <row r="176" spans="2:9">
      <c r="F176"/>
    </row>
    <row r="177" spans="6:6">
      <c r="F177"/>
    </row>
    <row r="178" spans="6:6">
      <c r="F178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B2610-0F4F-4036-B518-EA7A3BC9CEE4}">
  <sheetPr>
    <tabColor theme="9" tint="0.59999389629810485"/>
    <pageSetUpPr fitToPage="1"/>
  </sheetPr>
  <dimension ref="B1:I177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247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249</v>
      </c>
      <c r="E9" s="139" t="s">
        <v>15</v>
      </c>
      <c r="F9" s="56">
        <v>1</v>
      </c>
      <c r="G9" s="15"/>
      <c r="H9" s="15"/>
      <c r="I9" s="98">
        <f t="shared" ref="I9:I25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175</v>
      </c>
      <c r="E11" s="139" t="s">
        <v>15</v>
      </c>
      <c r="F11" s="56">
        <v>1</v>
      </c>
      <c r="G11" s="15"/>
      <c r="H11" s="15"/>
      <c r="I11" s="98">
        <f t="shared" ref="I11:I13" si="1">F11*(G11+H11)</f>
        <v>0</v>
      </c>
    </row>
    <row r="12" spans="2:9">
      <c r="B12" s="7"/>
      <c r="C12" s="7">
        <v>4</v>
      </c>
      <c r="D12" s="87" t="s">
        <v>176</v>
      </c>
      <c r="E12" s="139" t="s">
        <v>15</v>
      </c>
      <c r="F12" s="56">
        <v>17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181</v>
      </c>
      <c r="E13" s="139" t="s">
        <v>15</v>
      </c>
      <c r="F13" s="56">
        <v>3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87" t="s">
        <v>240</v>
      </c>
      <c r="E14" s="139" t="s">
        <v>15</v>
      </c>
      <c r="F14" s="56">
        <v>1</v>
      </c>
      <c r="G14" s="15"/>
      <c r="H14" s="15"/>
      <c r="I14" s="98">
        <f t="shared" si="0"/>
        <v>0</v>
      </c>
    </row>
    <row r="15" spans="2:9">
      <c r="B15" s="7"/>
      <c r="C15" s="7">
        <v>7</v>
      </c>
      <c r="D15" s="87" t="s">
        <v>196</v>
      </c>
      <c r="E15" s="139" t="s">
        <v>15</v>
      </c>
      <c r="F15" s="56">
        <v>1</v>
      </c>
      <c r="G15" s="15"/>
      <c r="H15" s="15"/>
      <c r="I15" s="98">
        <f>F15*(G15+H15)</f>
        <v>0</v>
      </c>
    </row>
    <row r="16" spans="2:9">
      <c r="B16" s="7"/>
      <c r="C16" s="7">
        <v>8</v>
      </c>
      <c r="D16" s="87" t="s">
        <v>248</v>
      </c>
      <c r="E16" s="139" t="s">
        <v>15</v>
      </c>
      <c r="F16" s="56">
        <v>1</v>
      </c>
      <c r="G16" s="15"/>
      <c r="H16" s="15"/>
      <c r="I16" s="98">
        <f t="shared" si="0"/>
        <v>0</v>
      </c>
    </row>
    <row r="17" spans="2:9">
      <c r="B17" s="7"/>
      <c r="C17" s="7">
        <v>9</v>
      </c>
      <c r="D17" s="87" t="s">
        <v>191</v>
      </c>
      <c r="E17" s="139" t="s">
        <v>15</v>
      </c>
      <c r="F17" s="56">
        <v>2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87" t="s">
        <v>188</v>
      </c>
      <c r="E18" s="139" t="s">
        <v>15</v>
      </c>
      <c r="F18" s="56">
        <v>6</v>
      </c>
      <c r="G18" s="15"/>
      <c r="H18" s="15"/>
      <c r="I18" s="98">
        <f t="shared" si="0"/>
        <v>0</v>
      </c>
    </row>
    <row r="19" spans="2:9">
      <c r="B19" s="7"/>
      <c r="C19" s="7">
        <v>11</v>
      </c>
      <c r="D19" s="87" t="s">
        <v>189</v>
      </c>
      <c r="E19" s="139" t="s">
        <v>15</v>
      </c>
      <c r="F19" s="56">
        <v>54</v>
      </c>
      <c r="G19" s="15"/>
      <c r="H19" s="15"/>
      <c r="I19" s="98">
        <f t="shared" si="0"/>
        <v>0</v>
      </c>
    </row>
    <row r="20" spans="2:9">
      <c r="B20" s="7"/>
      <c r="C20" s="7">
        <v>12</v>
      </c>
      <c r="D20" s="95" t="s">
        <v>87</v>
      </c>
      <c r="E20" s="139" t="s">
        <v>15</v>
      </c>
      <c r="F20" s="56">
        <v>137</v>
      </c>
      <c r="G20" s="15"/>
      <c r="H20" s="15"/>
      <c r="I20" s="98">
        <f t="shared" si="0"/>
        <v>0</v>
      </c>
    </row>
    <row r="21" spans="2:9">
      <c r="B21" s="7"/>
      <c r="C21" s="7">
        <v>13</v>
      </c>
      <c r="D21" s="95" t="s">
        <v>88</v>
      </c>
      <c r="E21" s="139" t="s">
        <v>15</v>
      </c>
      <c r="F21" s="56">
        <v>72</v>
      </c>
      <c r="G21" s="15"/>
      <c r="H21" s="15"/>
      <c r="I21" s="98">
        <f t="shared" si="0"/>
        <v>0</v>
      </c>
    </row>
    <row r="22" spans="2:9">
      <c r="B22" s="7"/>
      <c r="C22" s="7">
        <v>14</v>
      </c>
      <c r="D22" s="95" t="s">
        <v>89</v>
      </c>
      <c r="E22" s="139" t="s">
        <v>15</v>
      </c>
      <c r="F22" s="56">
        <v>6</v>
      </c>
      <c r="G22" s="15"/>
      <c r="H22" s="15"/>
      <c r="I22" s="98">
        <f t="shared" si="0"/>
        <v>0</v>
      </c>
    </row>
    <row r="23" spans="2:9">
      <c r="B23" s="7"/>
      <c r="C23" s="7">
        <v>15</v>
      </c>
      <c r="D23" s="95" t="s">
        <v>90</v>
      </c>
      <c r="E23" s="139" t="s">
        <v>15</v>
      </c>
      <c r="F23" s="56">
        <v>2</v>
      </c>
      <c r="G23" s="15"/>
      <c r="H23" s="15"/>
      <c r="I23" s="98">
        <f t="shared" si="0"/>
        <v>0</v>
      </c>
    </row>
    <row r="24" spans="2:9">
      <c r="B24" s="7"/>
      <c r="C24" s="7">
        <v>16</v>
      </c>
      <c r="D24" s="95" t="s">
        <v>91</v>
      </c>
      <c r="E24" s="139" t="s">
        <v>15</v>
      </c>
      <c r="F24" s="56">
        <v>3</v>
      </c>
      <c r="G24" s="15"/>
      <c r="H24" s="15"/>
      <c r="I24" s="98">
        <f t="shared" si="0"/>
        <v>0</v>
      </c>
    </row>
    <row r="25" spans="2:9">
      <c r="B25" s="7"/>
      <c r="C25" s="7">
        <v>17</v>
      </c>
      <c r="D25" s="86" t="s">
        <v>95</v>
      </c>
      <c r="E25" s="139" t="s">
        <v>16</v>
      </c>
      <c r="F25" s="56">
        <v>1</v>
      </c>
      <c r="G25" s="15"/>
      <c r="H25" s="15"/>
      <c r="I25" s="98">
        <f t="shared" si="0"/>
        <v>0</v>
      </c>
    </row>
    <row r="26" spans="2:9" ht="13">
      <c r="B26" s="7"/>
      <c r="C26" s="93">
        <v>17</v>
      </c>
      <c r="D26" s="96" t="s">
        <v>0</v>
      </c>
      <c r="E26" s="7"/>
      <c r="F26" s="55">
        <v>0</v>
      </c>
      <c r="G26" s="15"/>
      <c r="H26" s="15"/>
      <c r="I26" s="98"/>
    </row>
    <row r="27" spans="2:9">
      <c r="B27" s="7"/>
      <c r="C27" s="7">
        <v>18</v>
      </c>
      <c r="D27" s="33" t="s">
        <v>187</v>
      </c>
      <c r="E27" s="7" t="s">
        <v>17</v>
      </c>
      <c r="F27" s="57">
        <v>11</v>
      </c>
      <c r="G27" s="15"/>
      <c r="H27" s="15"/>
      <c r="I27" s="98">
        <f t="shared" ref="I27" si="2">F27*(G27+H27)</f>
        <v>0</v>
      </c>
    </row>
    <row r="28" spans="2:9" ht="13" thickBot="1">
      <c r="B28" s="151"/>
      <c r="C28" s="151"/>
      <c r="D28" s="152"/>
      <c r="E28" s="153"/>
      <c r="F28" s="154">
        <v>0</v>
      </c>
      <c r="G28" s="155"/>
      <c r="H28" s="155"/>
      <c r="I28" s="156"/>
    </row>
    <row r="29" spans="2:9" ht="6" customHeight="1">
      <c r="B29" s="17"/>
      <c r="C29" s="17"/>
      <c r="D29" s="18"/>
      <c r="E29" s="19"/>
      <c r="F29" s="58">
        <v>0</v>
      </c>
      <c r="G29" s="20"/>
      <c r="H29" s="20"/>
      <c r="I29" s="21"/>
    </row>
    <row r="30" spans="2:9" ht="15.5">
      <c r="B30" s="7"/>
      <c r="C30" s="7"/>
      <c r="D30" s="27" t="s">
        <v>96</v>
      </c>
      <c r="E30" s="25"/>
      <c r="F30" s="59">
        <v>0</v>
      </c>
      <c r="G30" s="26"/>
      <c r="H30" s="26"/>
      <c r="I30" s="28">
        <f>SUM(I8:I27)</f>
        <v>0</v>
      </c>
    </row>
    <row r="31" spans="2:9" ht="6" customHeight="1" thickBot="1">
      <c r="B31" s="30"/>
      <c r="C31" s="30"/>
      <c r="D31" s="30"/>
      <c r="E31" s="30"/>
      <c r="F31" s="60" t="s">
        <v>33</v>
      </c>
      <c r="G31" s="30"/>
      <c r="H31" s="30"/>
      <c r="I31" s="30"/>
    </row>
    <row r="32" spans="2:9" ht="15.5">
      <c r="B32" s="134"/>
      <c r="C32" s="134"/>
      <c r="D32" s="134"/>
      <c r="E32" s="134"/>
      <c r="F32" s="142" t="s">
        <v>33</v>
      </c>
      <c r="G32" s="134"/>
      <c r="H32" s="134"/>
      <c r="I32" s="134"/>
    </row>
    <row r="33" spans="2:9">
      <c r="B33" s="136"/>
      <c r="C33" s="136"/>
      <c r="E33" s="77"/>
      <c r="F33" s="141"/>
      <c r="G33" s="78"/>
      <c r="H33" s="78"/>
      <c r="I33" s="79"/>
    </row>
    <row r="34" spans="2:9">
      <c r="B34" s="136"/>
      <c r="C34" s="136"/>
      <c r="D34" s="76"/>
      <c r="E34" s="77"/>
      <c r="F34" s="141"/>
      <c r="G34" s="78"/>
      <c r="H34" s="78"/>
      <c r="I34" s="79"/>
    </row>
    <row r="35" spans="2:9">
      <c r="B35" s="136"/>
      <c r="C35" s="136"/>
      <c r="E35" s="77"/>
      <c r="F35" s="141"/>
      <c r="G35" s="78"/>
      <c r="H35" s="78"/>
      <c r="I35" s="79"/>
    </row>
    <row r="36" spans="2:9">
      <c r="B36" s="136"/>
      <c r="C36" s="136"/>
      <c r="D36" s="76"/>
      <c r="E36" s="77"/>
      <c r="F36" s="141"/>
      <c r="G36" s="78"/>
      <c r="H36" s="78"/>
      <c r="I36" s="79"/>
    </row>
    <row r="37" spans="2:9">
      <c r="B37" s="136"/>
      <c r="C37" s="136"/>
      <c r="E37" s="77"/>
      <c r="F37" s="141"/>
      <c r="G37" s="78"/>
      <c r="H37" s="78"/>
      <c r="I37" s="79"/>
    </row>
    <row r="38" spans="2:9">
      <c r="B38" s="136"/>
      <c r="C38" s="136"/>
      <c r="D38" s="76"/>
      <c r="E38" s="77"/>
      <c r="F38" s="141"/>
      <c r="G38" s="78"/>
      <c r="H38" s="78"/>
      <c r="I38" s="79"/>
    </row>
    <row r="39" spans="2:9">
      <c r="B39" s="136"/>
      <c r="C39" s="136"/>
      <c r="E39" s="77"/>
      <c r="F39" s="141"/>
      <c r="G39" s="78"/>
      <c r="H39" s="78"/>
      <c r="I39" s="79"/>
    </row>
    <row r="40" spans="2:9">
      <c r="B40" s="136"/>
      <c r="C40" s="136"/>
      <c r="D40" s="76"/>
      <c r="E40" s="77"/>
      <c r="F40" s="141"/>
      <c r="G40" s="78"/>
      <c r="H40" s="78"/>
      <c r="I40" s="79"/>
    </row>
    <row r="41" spans="2:9">
      <c r="B41" s="136"/>
      <c r="C41" s="136"/>
      <c r="E41" s="77"/>
      <c r="F41" s="141"/>
      <c r="G41" s="78"/>
      <c r="H41" s="78"/>
      <c r="I41" s="79"/>
    </row>
    <row r="42" spans="2:9">
      <c r="B42" s="136"/>
      <c r="C42" s="136"/>
      <c r="D42" s="76"/>
      <c r="E42" s="77"/>
      <c r="F42" s="141"/>
      <c r="G42" s="78"/>
      <c r="H42" s="78"/>
      <c r="I42" s="79"/>
    </row>
    <row r="43" spans="2:9">
      <c r="B43" s="136"/>
      <c r="C43" s="136"/>
      <c r="E43" s="77"/>
      <c r="F43" s="141"/>
      <c r="G43" s="78"/>
      <c r="H43" s="78"/>
      <c r="I43" s="79"/>
    </row>
    <row r="44" spans="2:9">
      <c r="B44" s="136"/>
      <c r="C44" s="136"/>
      <c r="D44" s="76"/>
      <c r="E44" s="77"/>
      <c r="F44" s="141"/>
      <c r="G44" s="78"/>
      <c r="H44" s="78"/>
      <c r="I44" s="79"/>
    </row>
    <row r="45" spans="2:9">
      <c r="B45" s="136"/>
      <c r="C45" s="136"/>
      <c r="E45" s="77"/>
      <c r="F45" s="141"/>
      <c r="G45" s="78"/>
      <c r="H45" s="78"/>
      <c r="I45" s="79"/>
    </row>
    <row r="46" spans="2:9">
      <c r="B46" s="136"/>
      <c r="C46" s="136"/>
      <c r="D46" s="76"/>
      <c r="E46" s="77"/>
      <c r="F46" s="141"/>
      <c r="G46" s="78"/>
      <c r="H46" s="78"/>
      <c r="I46" s="79"/>
    </row>
    <row r="47" spans="2:9">
      <c r="B47" s="136"/>
      <c r="C47" s="136"/>
      <c r="E47" s="77"/>
      <c r="F47" s="141"/>
      <c r="G47" s="78"/>
      <c r="H47" s="78"/>
      <c r="I47" s="79"/>
    </row>
    <row r="48" spans="2:9">
      <c r="B48" s="136"/>
      <c r="C48" s="136"/>
      <c r="D48" s="76"/>
      <c r="E48" s="77"/>
      <c r="F48" s="141"/>
      <c r="G48" s="78"/>
      <c r="H48" s="78"/>
      <c r="I48" s="79"/>
    </row>
    <row r="49" spans="2:9">
      <c r="B49" s="136"/>
      <c r="C49" s="136"/>
      <c r="E49" s="77"/>
      <c r="F49" s="141"/>
      <c r="G49" s="78"/>
      <c r="H49" s="78"/>
      <c r="I49" s="79"/>
    </row>
    <row r="50" spans="2:9">
      <c r="B50" s="136"/>
      <c r="C50" s="136"/>
      <c r="D50" s="76"/>
      <c r="E50" s="77"/>
      <c r="F50" s="141"/>
      <c r="G50" s="78"/>
      <c r="H50" s="78"/>
      <c r="I50" s="79"/>
    </row>
    <row r="51" spans="2:9">
      <c r="B51" s="136"/>
      <c r="C51" s="136"/>
      <c r="E51" s="77"/>
      <c r="F51" s="141"/>
      <c r="G51" s="78"/>
      <c r="H51" s="78"/>
      <c r="I51" s="79"/>
    </row>
    <row r="52" spans="2:9">
      <c r="B52" s="136"/>
      <c r="C52" s="136"/>
      <c r="D52" s="76"/>
      <c r="E52" s="77"/>
      <c r="F52" s="141"/>
      <c r="G52" s="78"/>
      <c r="H52" s="78"/>
      <c r="I52" s="79"/>
    </row>
    <row r="53" spans="2:9">
      <c r="B53" s="136"/>
      <c r="C53" s="136"/>
      <c r="E53" s="77"/>
      <c r="F53" s="141"/>
      <c r="G53" s="78"/>
      <c r="H53" s="78"/>
      <c r="I53" s="79"/>
    </row>
    <row r="54" spans="2:9">
      <c r="B54" s="136"/>
      <c r="C54" s="136"/>
      <c r="D54" s="76"/>
      <c r="E54" s="77"/>
      <c r="F54" s="141"/>
      <c r="G54" s="78"/>
      <c r="H54" s="78"/>
      <c r="I54" s="79"/>
    </row>
    <row r="55" spans="2:9">
      <c r="B55" s="136"/>
      <c r="C55" s="136"/>
      <c r="E55" s="77"/>
      <c r="F55" s="141"/>
      <c r="G55" s="78"/>
      <c r="H55" s="78"/>
      <c r="I55" s="79"/>
    </row>
    <row r="56" spans="2:9">
      <c r="B56" s="136"/>
      <c r="C56" s="136"/>
      <c r="D56" s="76"/>
      <c r="E56" s="77"/>
      <c r="F56" s="141"/>
      <c r="G56" s="78"/>
      <c r="H56" s="78"/>
      <c r="I56" s="79"/>
    </row>
    <row r="57" spans="2:9">
      <c r="B57" s="136"/>
      <c r="C57" s="136"/>
      <c r="E57" s="77"/>
      <c r="F57" s="141"/>
      <c r="G57" s="78"/>
      <c r="H57" s="78"/>
      <c r="I57" s="79"/>
    </row>
    <row r="58" spans="2:9">
      <c r="B58" s="136"/>
      <c r="C58" s="136"/>
      <c r="D58" s="76"/>
      <c r="E58" s="77"/>
      <c r="F58" s="141"/>
      <c r="G58" s="78"/>
      <c r="H58" s="78"/>
      <c r="I58" s="79"/>
    </row>
    <row r="59" spans="2:9">
      <c r="B59" s="136"/>
      <c r="C59" s="136"/>
      <c r="E59" s="77"/>
      <c r="F59" s="141"/>
      <c r="G59" s="78"/>
      <c r="H59" s="78"/>
      <c r="I59" s="79"/>
    </row>
    <row r="60" spans="2:9">
      <c r="B60" s="136"/>
      <c r="C60" s="136"/>
      <c r="D60" s="76"/>
      <c r="E60" s="77"/>
      <c r="F60" s="141"/>
      <c r="G60" s="78"/>
      <c r="H60" s="78"/>
      <c r="I60" s="79"/>
    </row>
    <row r="61" spans="2:9">
      <c r="B61" s="136"/>
      <c r="C61" s="136"/>
      <c r="E61" s="77"/>
      <c r="F61" s="141"/>
      <c r="G61" s="78"/>
      <c r="H61" s="78"/>
      <c r="I61" s="79"/>
    </row>
    <row r="62" spans="2:9">
      <c r="B62" s="136"/>
      <c r="C62" s="136"/>
      <c r="D62" s="76"/>
      <c r="E62" s="77"/>
      <c r="F62" s="141"/>
      <c r="G62" s="78"/>
      <c r="H62" s="78"/>
      <c r="I62" s="79"/>
    </row>
    <row r="63" spans="2:9">
      <c r="B63" s="136"/>
      <c r="C63" s="136"/>
      <c r="E63" s="77"/>
      <c r="F63" s="141"/>
      <c r="G63" s="78"/>
      <c r="H63" s="78"/>
      <c r="I63" s="79"/>
    </row>
    <row r="64" spans="2:9">
      <c r="B64" s="136"/>
      <c r="C64" s="136"/>
      <c r="D64" s="76"/>
      <c r="E64" s="77"/>
      <c r="F64" s="141"/>
      <c r="G64" s="78"/>
      <c r="H64" s="78"/>
      <c r="I64" s="79"/>
    </row>
    <row r="65" spans="2:9">
      <c r="B65" s="136"/>
      <c r="C65" s="136"/>
      <c r="E65" s="77"/>
      <c r="F65" s="141"/>
      <c r="G65" s="78"/>
      <c r="H65" s="78"/>
      <c r="I65" s="79"/>
    </row>
    <row r="66" spans="2:9">
      <c r="B66" s="136"/>
      <c r="C66" s="136"/>
      <c r="D66" s="76"/>
      <c r="E66" s="77"/>
      <c r="F66" s="141"/>
      <c r="G66" s="78"/>
      <c r="H66" s="78"/>
      <c r="I66" s="79"/>
    </row>
    <row r="67" spans="2:9">
      <c r="B67" s="136"/>
      <c r="C67" s="136"/>
      <c r="E67" s="77"/>
      <c r="F67" s="141"/>
      <c r="G67" s="78"/>
      <c r="H67" s="78"/>
      <c r="I67" s="79"/>
    </row>
    <row r="68" spans="2:9">
      <c r="B68" s="136"/>
      <c r="C68" s="136"/>
      <c r="D68" s="76"/>
      <c r="E68" s="77"/>
      <c r="F68" s="141"/>
      <c r="G68" s="78"/>
      <c r="H68" s="78"/>
      <c r="I68" s="79"/>
    </row>
    <row r="69" spans="2:9">
      <c r="B69" s="136"/>
      <c r="C69" s="136"/>
      <c r="E69" s="77"/>
      <c r="F69" s="141"/>
      <c r="G69" s="78"/>
      <c r="H69" s="78"/>
      <c r="I69" s="79"/>
    </row>
    <row r="70" spans="2:9">
      <c r="B70" s="136"/>
      <c r="C70" s="136"/>
      <c r="D70" s="76"/>
      <c r="E70" s="77"/>
      <c r="F70" s="141"/>
      <c r="G70" s="78"/>
      <c r="H70" s="78"/>
      <c r="I70" s="79"/>
    </row>
    <row r="71" spans="2:9">
      <c r="B71" s="136"/>
      <c r="C71" s="136"/>
      <c r="E71" s="77"/>
      <c r="F71" s="141"/>
      <c r="G71" s="78"/>
      <c r="H71" s="78"/>
      <c r="I71" s="79"/>
    </row>
    <row r="72" spans="2:9">
      <c r="B72" s="136"/>
      <c r="C72" s="136"/>
      <c r="D72" s="76"/>
      <c r="E72" s="77"/>
      <c r="F72" s="141"/>
      <c r="G72" s="78"/>
      <c r="H72" s="78"/>
      <c r="I72" s="79"/>
    </row>
    <row r="73" spans="2:9">
      <c r="B73" s="136"/>
      <c r="C73" s="136"/>
      <c r="E73" s="77"/>
      <c r="F73" s="141"/>
      <c r="G73" s="78"/>
      <c r="H73" s="78"/>
      <c r="I73" s="79"/>
    </row>
    <row r="74" spans="2:9">
      <c r="B74" s="136"/>
      <c r="C74" s="136"/>
      <c r="D74" s="76"/>
      <c r="E74" s="77"/>
      <c r="F74" s="141"/>
      <c r="G74" s="78"/>
      <c r="H74" s="78"/>
      <c r="I74" s="79"/>
    </row>
    <row r="75" spans="2:9">
      <c r="B75" s="136"/>
      <c r="C75" s="136"/>
      <c r="E75" s="77"/>
      <c r="F75" s="141"/>
      <c r="G75" s="78"/>
      <c r="H75" s="78"/>
      <c r="I75" s="79"/>
    </row>
    <row r="76" spans="2:9">
      <c r="B76" s="136"/>
      <c r="C76" s="136"/>
      <c r="D76" s="76"/>
      <c r="E76" s="77"/>
      <c r="F76" s="141"/>
      <c r="G76" s="78"/>
      <c r="H76" s="78"/>
      <c r="I76" s="79"/>
    </row>
    <row r="77" spans="2:9">
      <c r="B77" s="136"/>
      <c r="C77" s="136"/>
      <c r="E77" s="77"/>
      <c r="F77" s="141"/>
      <c r="G77" s="78"/>
      <c r="H77" s="78"/>
      <c r="I77" s="79"/>
    </row>
    <row r="78" spans="2:9">
      <c r="B78" s="136"/>
      <c r="C78" s="136"/>
      <c r="D78" s="76"/>
      <c r="E78" s="77"/>
      <c r="F78" s="141"/>
      <c r="G78" s="78"/>
      <c r="H78" s="78"/>
      <c r="I78" s="79"/>
    </row>
    <row r="79" spans="2:9">
      <c r="B79" s="136"/>
      <c r="C79" s="136"/>
      <c r="E79" s="77"/>
      <c r="F79" s="141"/>
      <c r="G79" s="78"/>
      <c r="H79" s="78"/>
      <c r="I79" s="79"/>
    </row>
    <row r="80" spans="2:9">
      <c r="B80" s="136"/>
      <c r="C80" s="136"/>
      <c r="D80" s="76"/>
      <c r="E80" s="77"/>
      <c r="F80" s="141"/>
      <c r="G80" s="78"/>
      <c r="H80" s="78"/>
      <c r="I80" s="79"/>
    </row>
    <row r="81" spans="2:9">
      <c r="B81" s="136"/>
      <c r="C81" s="136"/>
      <c r="E81" s="77"/>
      <c r="F81" s="141"/>
      <c r="G81" s="78"/>
      <c r="H81" s="78"/>
      <c r="I81" s="79"/>
    </row>
    <row r="82" spans="2:9">
      <c r="B82" s="136"/>
      <c r="C82" s="136"/>
      <c r="D82" s="76"/>
      <c r="E82" s="77"/>
      <c r="F82" s="141"/>
      <c r="G82" s="78"/>
      <c r="H82" s="78"/>
      <c r="I82" s="79"/>
    </row>
    <row r="83" spans="2:9">
      <c r="B83" s="136"/>
      <c r="C83" s="136"/>
      <c r="E83" s="77"/>
      <c r="F83" s="141"/>
      <c r="G83" s="78"/>
      <c r="H83" s="78"/>
      <c r="I83" s="79"/>
    </row>
    <row r="84" spans="2:9">
      <c r="B84" s="136"/>
      <c r="C84" s="136"/>
      <c r="D84" s="76"/>
      <c r="E84" s="77"/>
      <c r="F84" s="141"/>
      <c r="G84" s="78"/>
      <c r="H84" s="78"/>
      <c r="I84" s="79"/>
    </row>
    <row r="85" spans="2:9">
      <c r="B85" s="136"/>
      <c r="C85" s="136"/>
      <c r="E85" s="77"/>
      <c r="F85" s="141"/>
      <c r="G85" s="78"/>
      <c r="H85" s="78"/>
      <c r="I85" s="79"/>
    </row>
    <row r="86" spans="2:9">
      <c r="B86" s="136"/>
      <c r="C86" s="136"/>
      <c r="D86" s="76"/>
      <c r="E86" s="77"/>
      <c r="F86" s="141"/>
      <c r="G86" s="78"/>
      <c r="H86" s="78"/>
      <c r="I86" s="79"/>
    </row>
    <row r="87" spans="2:9">
      <c r="B87" s="136"/>
      <c r="C87" s="136"/>
      <c r="E87" s="77"/>
      <c r="F87" s="141"/>
      <c r="G87" s="78"/>
      <c r="H87" s="78"/>
      <c r="I87" s="79"/>
    </row>
    <row r="88" spans="2:9">
      <c r="B88" s="136"/>
      <c r="C88" s="136"/>
      <c r="D88" s="76"/>
      <c r="E88" s="77"/>
      <c r="F88" s="141"/>
      <c r="G88" s="78"/>
      <c r="H88" s="78"/>
      <c r="I88" s="79"/>
    </row>
    <row r="89" spans="2:9">
      <c r="B89" s="136"/>
      <c r="C89" s="136"/>
      <c r="E89" s="77"/>
      <c r="F89" s="141"/>
      <c r="G89" s="78"/>
      <c r="H89" s="78"/>
      <c r="I89" s="79"/>
    </row>
    <row r="90" spans="2:9">
      <c r="B90" s="136"/>
      <c r="C90" s="136"/>
      <c r="D90" s="76"/>
      <c r="E90" s="77"/>
      <c r="F90" s="141"/>
      <c r="G90" s="78"/>
      <c r="H90" s="78"/>
      <c r="I90" s="79"/>
    </row>
    <row r="91" spans="2:9">
      <c r="B91" s="136"/>
      <c r="C91" s="136"/>
      <c r="E91" s="77"/>
      <c r="F91" s="141"/>
      <c r="G91" s="78"/>
      <c r="H91" s="78"/>
      <c r="I91" s="79"/>
    </row>
    <row r="92" spans="2:9">
      <c r="B92" s="136"/>
      <c r="C92" s="136"/>
      <c r="D92" s="76"/>
      <c r="E92" s="77"/>
      <c r="F92" s="141"/>
      <c r="G92" s="78"/>
      <c r="H92" s="78"/>
      <c r="I92" s="79"/>
    </row>
    <row r="93" spans="2:9">
      <c r="B93" s="136"/>
      <c r="C93" s="136"/>
      <c r="E93" s="77"/>
      <c r="F93" s="141"/>
      <c r="G93" s="78"/>
      <c r="H93" s="78"/>
      <c r="I93" s="79"/>
    </row>
    <row r="94" spans="2:9">
      <c r="B94" s="136"/>
      <c r="C94" s="136"/>
      <c r="D94" s="76"/>
      <c r="E94" s="77"/>
      <c r="F94" s="141"/>
      <c r="G94" s="78"/>
      <c r="H94" s="78"/>
      <c r="I94" s="79"/>
    </row>
    <row r="95" spans="2:9">
      <c r="B95" s="136"/>
      <c r="C95" s="136"/>
      <c r="E95" s="77"/>
      <c r="F95" s="141"/>
      <c r="G95" s="78"/>
      <c r="H95" s="78"/>
      <c r="I95" s="79"/>
    </row>
    <row r="96" spans="2:9">
      <c r="B96" s="136"/>
      <c r="C96" s="136"/>
      <c r="D96" s="76"/>
      <c r="E96" s="77"/>
      <c r="F96" s="141"/>
      <c r="G96" s="78"/>
      <c r="H96" s="78"/>
      <c r="I96" s="79"/>
    </row>
    <row r="97" spans="2:9">
      <c r="B97" s="136"/>
      <c r="C97" s="136"/>
      <c r="E97" s="77"/>
      <c r="F97" s="141"/>
      <c r="G97" s="78"/>
      <c r="H97" s="78"/>
      <c r="I97" s="79"/>
    </row>
    <row r="98" spans="2:9">
      <c r="B98" s="136"/>
      <c r="C98" s="136"/>
      <c r="D98" s="76"/>
      <c r="E98" s="77"/>
      <c r="F98" s="141"/>
      <c r="G98" s="78"/>
      <c r="H98" s="78"/>
      <c r="I98" s="79"/>
    </row>
    <row r="99" spans="2:9">
      <c r="B99" s="136"/>
      <c r="C99" s="136"/>
      <c r="E99" s="77"/>
      <c r="F99" s="141"/>
      <c r="G99" s="78"/>
      <c r="H99" s="78"/>
      <c r="I99" s="79"/>
    </row>
    <row r="100" spans="2:9">
      <c r="B100" s="136"/>
      <c r="C100" s="136"/>
      <c r="D100" s="76"/>
      <c r="E100" s="77"/>
      <c r="F100" s="141"/>
      <c r="G100" s="78"/>
      <c r="H100" s="78"/>
      <c r="I100" s="79"/>
    </row>
    <row r="101" spans="2:9">
      <c r="B101" s="136"/>
      <c r="C101" s="136"/>
      <c r="E101" s="77"/>
      <c r="F101" s="141"/>
      <c r="G101" s="78"/>
      <c r="H101" s="78"/>
      <c r="I101" s="79"/>
    </row>
    <row r="102" spans="2:9">
      <c r="B102" s="136"/>
      <c r="C102" s="136"/>
      <c r="D102" s="76"/>
      <c r="E102" s="77"/>
      <c r="F102" s="141"/>
      <c r="G102" s="78"/>
      <c r="H102" s="78"/>
      <c r="I102" s="79"/>
    </row>
    <row r="103" spans="2:9">
      <c r="B103" s="136"/>
      <c r="C103" s="136"/>
      <c r="E103" s="77"/>
      <c r="F103" s="141"/>
      <c r="G103" s="78"/>
      <c r="H103" s="78"/>
      <c r="I103" s="79"/>
    </row>
    <row r="104" spans="2:9">
      <c r="B104" s="136"/>
      <c r="C104" s="136"/>
      <c r="D104" s="76"/>
      <c r="E104" s="77"/>
      <c r="F104" s="141"/>
      <c r="G104" s="78"/>
      <c r="H104" s="78"/>
      <c r="I104" s="79"/>
    </row>
    <row r="105" spans="2:9">
      <c r="B105" s="136"/>
      <c r="C105" s="13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D107" s="76"/>
      <c r="E107" s="77"/>
      <c r="F107" s="141"/>
      <c r="G107" s="78"/>
      <c r="H107" s="78"/>
      <c r="I107" s="79"/>
    </row>
    <row r="108" spans="2:9">
      <c r="B108" s="136"/>
      <c r="C108" s="136"/>
      <c r="E108" s="77"/>
      <c r="F108" s="141"/>
      <c r="G108" s="78"/>
      <c r="H108" s="78"/>
      <c r="I108" s="79"/>
    </row>
    <row r="109" spans="2:9">
      <c r="B109" s="136"/>
      <c r="C109" s="136"/>
      <c r="D109" s="76"/>
      <c r="E109" s="77"/>
      <c r="F109" s="141"/>
      <c r="G109" s="78"/>
      <c r="H109" s="78"/>
      <c r="I109" s="79"/>
    </row>
    <row r="110" spans="2:9">
      <c r="B110" s="136"/>
      <c r="C110" s="13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E126" s="77"/>
      <c r="F126" s="141"/>
      <c r="G126" s="78"/>
      <c r="H126" s="78"/>
      <c r="I126" s="79"/>
    </row>
    <row r="127" spans="2:9">
      <c r="B127" s="136"/>
      <c r="C127" s="136"/>
      <c r="D127" s="76"/>
      <c r="E127" s="77"/>
      <c r="F127" s="141"/>
      <c r="G127" s="78"/>
      <c r="H127" s="78"/>
      <c r="I127" s="79"/>
    </row>
    <row r="128" spans="2:9">
      <c r="B128" s="136"/>
      <c r="C128" s="136"/>
      <c r="E128" s="77"/>
      <c r="F128" s="141"/>
      <c r="G128" s="78"/>
      <c r="H128" s="78"/>
      <c r="I128" s="79"/>
    </row>
    <row r="129" spans="2:9">
      <c r="B129" s="136"/>
      <c r="C129" s="136"/>
      <c r="D129" s="76"/>
      <c r="E129" s="77"/>
      <c r="F129" s="141"/>
      <c r="G129" s="78"/>
      <c r="H129" s="78"/>
      <c r="I129" s="79"/>
    </row>
    <row r="130" spans="2:9">
      <c r="B130" s="136"/>
      <c r="C130" s="136"/>
      <c r="E130" s="77"/>
      <c r="F130" s="141"/>
      <c r="G130" s="78"/>
      <c r="H130" s="78"/>
      <c r="I130" s="79"/>
    </row>
    <row r="131" spans="2:9">
      <c r="B131" s="136"/>
      <c r="C131" s="136"/>
      <c r="D131" s="76"/>
      <c r="E131" s="77"/>
      <c r="F131" s="141"/>
      <c r="G131" s="78"/>
      <c r="H131" s="78"/>
      <c r="I131" s="79"/>
    </row>
    <row r="132" spans="2:9">
      <c r="B132" s="136"/>
      <c r="C132" s="136"/>
      <c r="E132" s="77"/>
      <c r="F132" s="141"/>
      <c r="G132" s="78"/>
      <c r="H132" s="78"/>
      <c r="I132" s="79"/>
    </row>
    <row r="133" spans="2:9">
      <c r="B133" s="136"/>
      <c r="C133" s="136"/>
      <c r="D133" s="76"/>
      <c r="E133" s="77"/>
      <c r="F133" s="141"/>
      <c r="G133" s="78"/>
      <c r="H133" s="78"/>
      <c r="I133" s="79"/>
    </row>
    <row r="134" spans="2:9">
      <c r="B134" s="136"/>
      <c r="C134" s="136"/>
      <c r="E134" s="77"/>
      <c r="F134" s="141"/>
      <c r="G134" s="78"/>
      <c r="H134" s="78"/>
      <c r="I134" s="79"/>
    </row>
    <row r="135" spans="2:9">
      <c r="B135" s="136"/>
      <c r="C135" s="136"/>
      <c r="D135" s="76"/>
      <c r="E135" s="77"/>
      <c r="F135" s="141"/>
      <c r="G135" s="78"/>
      <c r="H135" s="78"/>
      <c r="I135" s="79"/>
    </row>
    <row r="136" spans="2:9">
      <c r="B136" s="136"/>
      <c r="C136" s="136"/>
      <c r="E136" s="77"/>
      <c r="F136" s="141"/>
      <c r="G136" s="78"/>
      <c r="H136" s="78"/>
      <c r="I136" s="79"/>
    </row>
    <row r="137" spans="2:9">
      <c r="B137" s="136"/>
      <c r="C137" s="136"/>
      <c r="D137" s="76"/>
      <c r="E137" s="77"/>
      <c r="F137" s="141"/>
      <c r="G137" s="78"/>
      <c r="H137" s="78"/>
      <c r="I137" s="79"/>
    </row>
    <row r="138" spans="2:9">
      <c r="B138" s="136"/>
      <c r="C138" s="136"/>
      <c r="E138" s="77"/>
      <c r="F138" s="141"/>
      <c r="G138" s="78"/>
      <c r="H138" s="78"/>
      <c r="I138" s="79"/>
    </row>
    <row r="139" spans="2:9">
      <c r="B139" s="136"/>
      <c r="C139" s="136"/>
      <c r="D139" s="76"/>
      <c r="E139" s="77"/>
      <c r="F139" s="141"/>
      <c r="G139" s="78"/>
      <c r="H139" s="78"/>
      <c r="I139" s="79"/>
    </row>
    <row r="140" spans="2:9">
      <c r="B140" s="136"/>
      <c r="C140" s="136"/>
      <c r="E140" s="77"/>
      <c r="F140" s="141"/>
      <c r="G140" s="78"/>
      <c r="H140" s="78"/>
      <c r="I140" s="79"/>
    </row>
    <row r="141" spans="2:9">
      <c r="B141" s="136"/>
      <c r="C141" s="136"/>
      <c r="D141" s="76"/>
      <c r="E141" s="77"/>
      <c r="F141" s="141"/>
      <c r="G141" s="78"/>
      <c r="H141" s="78"/>
      <c r="I141" s="79"/>
    </row>
    <row r="142" spans="2:9">
      <c r="B142" s="136"/>
      <c r="C142" s="136"/>
      <c r="E142" s="77"/>
      <c r="F142" s="141"/>
      <c r="G142" s="78"/>
      <c r="H142" s="78"/>
      <c r="I142" s="79"/>
    </row>
    <row r="143" spans="2:9">
      <c r="B143" s="136"/>
      <c r="C143" s="136"/>
      <c r="D143" s="76"/>
      <c r="E143" s="77"/>
      <c r="F143" s="141"/>
      <c r="G143" s="78"/>
      <c r="H143" s="78"/>
      <c r="I143" s="79"/>
    </row>
    <row r="144" spans="2:9">
      <c r="B144" s="136"/>
      <c r="C144" s="136"/>
      <c r="E144" s="77"/>
      <c r="F144" s="141"/>
      <c r="G144" s="78"/>
      <c r="H144" s="78"/>
      <c r="I144" s="79"/>
    </row>
    <row r="145" spans="2:9">
      <c r="B145" s="136"/>
      <c r="C145" s="136"/>
      <c r="D145" s="76"/>
      <c r="E145" s="77"/>
      <c r="F145" s="141"/>
      <c r="G145" s="78"/>
      <c r="H145" s="78"/>
      <c r="I145" s="79"/>
    </row>
    <row r="146" spans="2:9">
      <c r="B146" s="136"/>
      <c r="C146" s="136"/>
      <c r="E146" s="77"/>
      <c r="F146" s="141"/>
      <c r="G146" s="78"/>
      <c r="H146" s="78"/>
      <c r="I146" s="79"/>
    </row>
    <row r="147" spans="2:9">
      <c r="B147" s="136"/>
      <c r="C147" s="136"/>
      <c r="D147" s="76"/>
      <c r="E147" s="77"/>
      <c r="F147" s="141"/>
      <c r="G147" s="78"/>
      <c r="H147" s="78"/>
      <c r="I147" s="79"/>
    </row>
    <row r="148" spans="2:9">
      <c r="B148" s="136"/>
      <c r="C148" s="136"/>
      <c r="E148" s="77"/>
      <c r="F148" s="141"/>
      <c r="G148" s="78"/>
      <c r="H148" s="78"/>
      <c r="I148" s="79"/>
    </row>
    <row r="149" spans="2:9">
      <c r="B149" s="136"/>
      <c r="C149" s="136"/>
      <c r="D149" s="76"/>
      <c r="E149" s="77"/>
      <c r="F149" s="141"/>
      <c r="G149" s="78"/>
      <c r="H149" s="78"/>
      <c r="I149" s="79"/>
    </row>
    <row r="150" spans="2:9">
      <c r="B150" s="136"/>
      <c r="C150" s="136"/>
      <c r="E150" s="77"/>
      <c r="F150" s="141"/>
      <c r="G150" s="78"/>
      <c r="H150" s="78"/>
      <c r="I150" s="79"/>
    </row>
    <row r="151" spans="2:9">
      <c r="B151" s="136"/>
      <c r="C151" s="136"/>
      <c r="D151" s="76"/>
      <c r="E151" s="77"/>
      <c r="F151" s="141"/>
      <c r="G151" s="78"/>
      <c r="H151" s="78"/>
      <c r="I151" s="79"/>
    </row>
    <row r="152" spans="2:9">
      <c r="B152" s="136"/>
      <c r="C152" s="136"/>
      <c r="E152" s="77"/>
      <c r="F152" s="141"/>
      <c r="G152" s="78"/>
      <c r="H152" s="78"/>
      <c r="I152" s="79"/>
    </row>
    <row r="153" spans="2:9">
      <c r="B153" s="136"/>
      <c r="C153" s="136"/>
      <c r="D153" s="76"/>
      <c r="E153" s="77"/>
      <c r="F153" s="141"/>
      <c r="G153" s="78"/>
      <c r="H153" s="78"/>
      <c r="I153" s="79"/>
    </row>
    <row r="154" spans="2:9">
      <c r="B154" s="136"/>
      <c r="C154" s="136"/>
      <c r="E154" s="77"/>
      <c r="F154" s="141"/>
      <c r="G154" s="78"/>
      <c r="H154" s="78"/>
      <c r="I154" s="79"/>
    </row>
    <row r="155" spans="2:9">
      <c r="B155" s="136"/>
      <c r="C155" s="136"/>
      <c r="D155" s="76"/>
      <c r="E155" s="77"/>
      <c r="F155" s="141"/>
      <c r="G155" s="78"/>
      <c r="H155" s="78"/>
      <c r="I155" s="79"/>
    </row>
    <row r="156" spans="2:9">
      <c r="B156" s="136"/>
      <c r="C156" s="136"/>
      <c r="E156" s="77"/>
      <c r="F156" s="141"/>
      <c r="G156" s="78"/>
      <c r="H156" s="78"/>
      <c r="I156" s="79"/>
    </row>
    <row r="157" spans="2:9">
      <c r="B157" s="136"/>
      <c r="C157" s="136"/>
      <c r="D157" s="76"/>
      <c r="E157" s="77"/>
      <c r="F157" s="141"/>
      <c r="G157" s="78"/>
      <c r="H157" s="78"/>
      <c r="I157" s="79"/>
    </row>
    <row r="158" spans="2:9">
      <c r="B158" s="136"/>
      <c r="C158" s="136"/>
      <c r="E158" s="77"/>
      <c r="F158" s="141"/>
      <c r="G158" s="78"/>
      <c r="H158" s="78"/>
      <c r="I158" s="79"/>
    </row>
    <row r="159" spans="2:9">
      <c r="B159" s="136"/>
      <c r="C159" s="136"/>
      <c r="D159" s="76"/>
      <c r="E159" s="77"/>
      <c r="F159" s="141"/>
      <c r="G159" s="78"/>
      <c r="H159" s="78"/>
      <c r="I159" s="79"/>
    </row>
    <row r="160" spans="2:9">
      <c r="B160" s="136"/>
      <c r="C160" s="136"/>
      <c r="E160" s="77"/>
      <c r="F160" s="141"/>
      <c r="G160" s="78"/>
      <c r="H160" s="78"/>
      <c r="I160" s="79"/>
    </row>
    <row r="161" spans="2:9">
      <c r="B161" s="136"/>
      <c r="C161" s="136"/>
      <c r="D161" s="76"/>
      <c r="E161" s="77"/>
      <c r="F161" s="141"/>
      <c r="G161" s="78"/>
      <c r="H161" s="78"/>
      <c r="I161" s="79"/>
    </row>
    <row r="162" spans="2:9">
      <c r="B162" s="136"/>
      <c r="C162" s="136"/>
      <c r="E162" s="77"/>
      <c r="F162" s="141"/>
      <c r="G162" s="78"/>
      <c r="H162" s="78"/>
      <c r="I162" s="79"/>
    </row>
    <row r="163" spans="2:9">
      <c r="B163" s="136"/>
      <c r="C163" s="136"/>
      <c r="D163" s="76"/>
      <c r="E163" s="77"/>
      <c r="F163" s="141"/>
      <c r="G163" s="78"/>
      <c r="H163" s="78"/>
      <c r="I163" s="79"/>
    </row>
    <row r="164" spans="2:9">
      <c r="B164" s="136"/>
      <c r="C164" s="136"/>
      <c r="E164" s="77"/>
      <c r="F164" s="141"/>
      <c r="G164" s="78"/>
      <c r="H164" s="78"/>
      <c r="I164" s="79"/>
    </row>
    <row r="165" spans="2:9">
      <c r="B165" s="136"/>
      <c r="C165" s="136"/>
      <c r="D165" s="76"/>
      <c r="E165" s="77"/>
      <c r="F165" s="141"/>
      <c r="G165" s="78"/>
      <c r="H165" s="78"/>
      <c r="I165" s="79"/>
    </row>
    <row r="166" spans="2:9">
      <c r="B166" s="136"/>
      <c r="C166" s="136"/>
      <c r="E166" s="77"/>
      <c r="F166" s="141"/>
      <c r="G166" s="78"/>
      <c r="H166" s="78"/>
      <c r="I166" s="79"/>
    </row>
    <row r="167" spans="2:9">
      <c r="B167" s="136"/>
      <c r="C167" s="136"/>
      <c r="D167" s="76"/>
      <c r="E167" s="77"/>
      <c r="F167" s="141"/>
      <c r="G167" s="78"/>
      <c r="H167" s="78"/>
      <c r="I167" s="79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  <row r="174" spans="2:9">
      <c r="F174"/>
    </row>
    <row r="175" spans="2:9">
      <c r="F175"/>
    </row>
    <row r="176" spans="2:9">
      <c r="F176"/>
    </row>
    <row r="177" spans="6:6">
      <c r="F177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815E-8B1D-42F1-AEA8-2CD39443569D}">
  <sheetPr>
    <tabColor theme="9" tint="0.59999389629810485"/>
    <pageSetUpPr fitToPage="1"/>
  </sheetPr>
  <dimension ref="B1:I181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245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250</v>
      </c>
      <c r="E9" s="139" t="s">
        <v>15</v>
      </c>
      <c r="F9" s="56">
        <v>1</v>
      </c>
      <c r="G9" s="15"/>
      <c r="H9" s="15"/>
      <c r="I9" s="98">
        <f t="shared" ref="I9:I29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175</v>
      </c>
      <c r="E11" s="139" t="s">
        <v>15</v>
      </c>
      <c r="F11" s="56">
        <v>1</v>
      </c>
      <c r="G11" s="15"/>
      <c r="H11" s="15"/>
      <c r="I11" s="98">
        <f t="shared" ref="I11:I17" si="1">F11*(G11+H11)</f>
        <v>0</v>
      </c>
    </row>
    <row r="12" spans="2:9">
      <c r="B12" s="7"/>
      <c r="C12" s="7">
        <v>4</v>
      </c>
      <c r="D12" s="87" t="s">
        <v>176</v>
      </c>
      <c r="E12" s="139" t="s">
        <v>15</v>
      </c>
      <c r="F12" s="56">
        <v>16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180</v>
      </c>
      <c r="E13" s="139" t="s">
        <v>15</v>
      </c>
      <c r="F13" s="56">
        <v>1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87" t="s">
        <v>181</v>
      </c>
      <c r="E14" s="139" t="s">
        <v>15</v>
      </c>
      <c r="F14" s="56">
        <v>2</v>
      </c>
      <c r="G14" s="15"/>
      <c r="H14" s="15"/>
      <c r="I14" s="98">
        <f t="shared" si="1"/>
        <v>0</v>
      </c>
    </row>
    <row r="15" spans="2:9">
      <c r="B15" s="7"/>
      <c r="C15" s="7">
        <v>7</v>
      </c>
      <c r="D15" s="87" t="s">
        <v>182</v>
      </c>
      <c r="E15" s="139" t="s">
        <v>15</v>
      </c>
      <c r="F15" s="56">
        <v>1</v>
      </c>
      <c r="G15" s="15"/>
      <c r="H15" s="15"/>
      <c r="I15" s="98">
        <f t="shared" si="1"/>
        <v>0</v>
      </c>
    </row>
    <row r="16" spans="2:9">
      <c r="B16" s="7"/>
      <c r="C16" s="7">
        <v>8</v>
      </c>
      <c r="D16" s="87" t="s">
        <v>185</v>
      </c>
      <c r="E16" s="139" t="s">
        <v>15</v>
      </c>
      <c r="F16" s="56">
        <v>1</v>
      </c>
      <c r="G16" s="15"/>
      <c r="H16" s="15"/>
      <c r="I16" s="98">
        <f t="shared" si="1"/>
        <v>0</v>
      </c>
    </row>
    <row r="17" spans="2:9">
      <c r="B17" s="7"/>
      <c r="C17" s="7">
        <v>9</v>
      </c>
      <c r="D17" s="87" t="s">
        <v>186</v>
      </c>
      <c r="E17" s="139" t="s">
        <v>15</v>
      </c>
      <c r="F17" s="56">
        <v>1</v>
      </c>
      <c r="G17" s="15"/>
      <c r="H17" s="15"/>
      <c r="I17" s="98">
        <f t="shared" si="1"/>
        <v>0</v>
      </c>
    </row>
    <row r="18" spans="2:9">
      <c r="B18" s="7"/>
      <c r="C18" s="7">
        <v>10</v>
      </c>
      <c r="D18" s="87" t="s">
        <v>196</v>
      </c>
      <c r="E18" s="139" t="s">
        <v>15</v>
      </c>
      <c r="F18" s="56">
        <v>1</v>
      </c>
      <c r="G18" s="15"/>
      <c r="H18" s="15"/>
      <c r="I18" s="98">
        <f>F18*(G18+H18)</f>
        <v>0</v>
      </c>
    </row>
    <row r="19" spans="2:9">
      <c r="B19" s="7"/>
      <c r="C19" s="7">
        <v>11</v>
      </c>
      <c r="D19" s="87" t="s">
        <v>251</v>
      </c>
      <c r="E19" s="139" t="s">
        <v>15</v>
      </c>
      <c r="F19" s="56">
        <v>1</v>
      </c>
      <c r="G19" s="15"/>
      <c r="H19" s="15"/>
      <c r="I19" s="98">
        <f>F19*(G19+H19)</f>
        <v>0</v>
      </c>
    </row>
    <row r="20" spans="2:9">
      <c r="B20" s="7"/>
      <c r="C20" s="7">
        <v>12</v>
      </c>
      <c r="D20" s="87" t="s">
        <v>248</v>
      </c>
      <c r="E20" s="139" t="s">
        <v>15</v>
      </c>
      <c r="F20" s="56">
        <v>1</v>
      </c>
      <c r="G20" s="15"/>
      <c r="H20" s="15"/>
      <c r="I20" s="98">
        <f t="shared" si="0"/>
        <v>0</v>
      </c>
    </row>
    <row r="21" spans="2:9">
      <c r="B21" s="7"/>
      <c r="C21" s="7">
        <v>13</v>
      </c>
      <c r="D21" s="87" t="s">
        <v>191</v>
      </c>
      <c r="E21" s="139" t="s">
        <v>15</v>
      </c>
      <c r="F21" s="56">
        <v>2</v>
      </c>
      <c r="G21" s="15"/>
      <c r="H21" s="15"/>
      <c r="I21" s="98">
        <f t="shared" si="0"/>
        <v>0</v>
      </c>
    </row>
    <row r="22" spans="2:9">
      <c r="B22" s="7"/>
      <c r="C22" s="7">
        <v>14</v>
      </c>
      <c r="D22" s="87" t="s">
        <v>188</v>
      </c>
      <c r="E22" s="139" t="s">
        <v>15</v>
      </c>
      <c r="F22" s="56">
        <v>11</v>
      </c>
      <c r="G22" s="15"/>
      <c r="H22" s="15"/>
      <c r="I22" s="98">
        <f t="shared" si="0"/>
        <v>0</v>
      </c>
    </row>
    <row r="23" spans="2:9">
      <c r="B23" s="7"/>
      <c r="C23" s="7">
        <v>15</v>
      </c>
      <c r="D23" s="87" t="s">
        <v>189</v>
      </c>
      <c r="E23" s="139" t="s">
        <v>15</v>
      </c>
      <c r="F23" s="56">
        <v>63</v>
      </c>
      <c r="G23" s="15"/>
      <c r="H23" s="15"/>
      <c r="I23" s="98">
        <f t="shared" si="0"/>
        <v>0</v>
      </c>
    </row>
    <row r="24" spans="2:9">
      <c r="B24" s="7"/>
      <c r="C24" s="7">
        <v>16</v>
      </c>
      <c r="D24" s="95" t="s">
        <v>87</v>
      </c>
      <c r="E24" s="139" t="s">
        <v>15</v>
      </c>
      <c r="F24" s="56">
        <v>163</v>
      </c>
      <c r="G24" s="15"/>
      <c r="H24" s="15"/>
      <c r="I24" s="98">
        <f t="shared" si="0"/>
        <v>0</v>
      </c>
    </row>
    <row r="25" spans="2:9">
      <c r="B25" s="7"/>
      <c r="C25" s="7">
        <v>17</v>
      </c>
      <c r="D25" s="95" t="s">
        <v>88</v>
      </c>
      <c r="E25" s="139" t="s">
        <v>15</v>
      </c>
      <c r="F25" s="56">
        <v>87</v>
      </c>
      <c r="G25" s="15"/>
      <c r="H25" s="15"/>
      <c r="I25" s="98">
        <f t="shared" si="0"/>
        <v>0</v>
      </c>
    </row>
    <row r="26" spans="2:9">
      <c r="B26" s="7"/>
      <c r="C26" s="7">
        <v>18</v>
      </c>
      <c r="D26" s="95" t="s">
        <v>89</v>
      </c>
      <c r="E26" s="139" t="s">
        <v>15</v>
      </c>
      <c r="F26" s="56">
        <v>12</v>
      </c>
      <c r="G26" s="15"/>
      <c r="H26" s="15"/>
      <c r="I26" s="98">
        <f t="shared" si="0"/>
        <v>0</v>
      </c>
    </row>
    <row r="27" spans="2:9">
      <c r="B27" s="7"/>
      <c r="C27" s="7">
        <v>19</v>
      </c>
      <c r="D27" s="95" t="s">
        <v>91</v>
      </c>
      <c r="E27" s="139" t="s">
        <v>15</v>
      </c>
      <c r="F27" s="56">
        <v>6</v>
      </c>
      <c r="G27" s="15"/>
      <c r="H27" s="15"/>
      <c r="I27" s="98">
        <f t="shared" si="0"/>
        <v>0</v>
      </c>
    </row>
    <row r="28" spans="2:9">
      <c r="B28" s="7"/>
      <c r="C28" s="7">
        <v>20</v>
      </c>
      <c r="D28" s="95" t="s">
        <v>92</v>
      </c>
      <c r="E28" s="139" t="s">
        <v>15</v>
      </c>
      <c r="F28" s="56">
        <v>3</v>
      </c>
      <c r="G28" s="15"/>
      <c r="H28" s="15"/>
      <c r="I28" s="98">
        <f t="shared" si="0"/>
        <v>0</v>
      </c>
    </row>
    <row r="29" spans="2:9">
      <c r="B29" s="7"/>
      <c r="C29" s="7">
        <v>21</v>
      </c>
      <c r="D29" s="86" t="s">
        <v>95</v>
      </c>
      <c r="E29" s="139" t="s">
        <v>16</v>
      </c>
      <c r="F29" s="56">
        <v>1</v>
      </c>
      <c r="G29" s="15"/>
      <c r="H29" s="15"/>
      <c r="I29" s="98">
        <f t="shared" si="0"/>
        <v>0</v>
      </c>
    </row>
    <row r="30" spans="2:9" ht="13">
      <c r="B30" s="7"/>
      <c r="C30" s="93">
        <v>21</v>
      </c>
      <c r="D30" s="96" t="s">
        <v>0</v>
      </c>
      <c r="E30" s="7"/>
      <c r="F30" s="55">
        <v>0</v>
      </c>
      <c r="G30" s="15"/>
      <c r="H30" s="15"/>
      <c r="I30" s="98"/>
    </row>
    <row r="31" spans="2:9">
      <c r="B31" s="7"/>
      <c r="C31" s="7">
        <v>22</v>
      </c>
      <c r="D31" s="33" t="s">
        <v>187</v>
      </c>
      <c r="E31" s="7" t="s">
        <v>17</v>
      </c>
      <c r="F31" s="57">
        <v>14</v>
      </c>
      <c r="G31" s="15"/>
      <c r="H31" s="15"/>
      <c r="I31" s="98">
        <f t="shared" ref="I31" si="2">F31*(G31+H31)</f>
        <v>0</v>
      </c>
    </row>
    <row r="32" spans="2:9" ht="13" thickBot="1">
      <c r="B32" s="151"/>
      <c r="C32" s="151"/>
      <c r="D32" s="152"/>
      <c r="E32" s="153"/>
      <c r="F32" s="154">
        <v>0</v>
      </c>
      <c r="G32" s="155"/>
      <c r="H32" s="155"/>
      <c r="I32" s="156"/>
    </row>
    <row r="33" spans="2:9" ht="6" customHeight="1">
      <c r="B33" s="17"/>
      <c r="C33" s="17"/>
      <c r="D33" s="18"/>
      <c r="E33" s="19"/>
      <c r="F33" s="58">
        <v>0</v>
      </c>
      <c r="G33" s="20"/>
      <c r="H33" s="20"/>
      <c r="I33" s="21"/>
    </row>
    <row r="34" spans="2:9" ht="15.5">
      <c r="B34" s="7"/>
      <c r="C34" s="7"/>
      <c r="D34" s="27" t="s">
        <v>96</v>
      </c>
      <c r="E34" s="25"/>
      <c r="F34" s="59">
        <v>0</v>
      </c>
      <c r="G34" s="26"/>
      <c r="H34" s="26"/>
      <c r="I34" s="28">
        <f>SUM(I8:I31)</f>
        <v>0</v>
      </c>
    </row>
    <row r="35" spans="2:9" ht="6" customHeight="1" thickBot="1">
      <c r="B35" s="30"/>
      <c r="C35" s="30"/>
      <c r="D35" s="30"/>
      <c r="E35" s="30"/>
      <c r="F35" s="60" t="s">
        <v>33</v>
      </c>
      <c r="G35" s="30"/>
      <c r="H35" s="30"/>
      <c r="I35" s="30"/>
    </row>
    <row r="36" spans="2:9" ht="15.5">
      <c r="B36" s="134"/>
      <c r="C36" s="134"/>
      <c r="D36" s="134"/>
      <c r="E36" s="134"/>
      <c r="F36" s="142" t="s">
        <v>33</v>
      </c>
      <c r="G36" s="134"/>
      <c r="H36" s="134"/>
      <c r="I36" s="134"/>
    </row>
    <row r="37" spans="2:9">
      <c r="B37" s="136"/>
      <c r="C37" s="136"/>
      <c r="E37" s="77"/>
      <c r="F37" s="141"/>
      <c r="G37" s="78"/>
      <c r="H37" s="78"/>
      <c r="I37" s="79"/>
    </row>
    <row r="38" spans="2:9">
      <c r="B38" s="136"/>
      <c r="C38" s="136"/>
      <c r="D38" s="76"/>
      <c r="E38" s="77"/>
      <c r="F38" s="141"/>
      <c r="G38" s="78"/>
      <c r="H38" s="78"/>
      <c r="I38" s="79"/>
    </row>
    <row r="39" spans="2:9">
      <c r="B39" s="136"/>
      <c r="C39" s="136"/>
      <c r="E39" s="77"/>
      <c r="F39" s="141"/>
      <c r="G39" s="78"/>
      <c r="H39" s="78"/>
      <c r="I39" s="79"/>
    </row>
    <row r="40" spans="2:9">
      <c r="B40" s="136"/>
      <c r="C40" s="136"/>
      <c r="D40" s="76"/>
      <c r="E40" s="77"/>
      <c r="F40" s="141"/>
      <c r="G40" s="78"/>
      <c r="H40" s="78"/>
      <c r="I40" s="79"/>
    </row>
    <row r="41" spans="2:9">
      <c r="B41" s="136"/>
      <c r="C41" s="136"/>
      <c r="E41" s="77"/>
      <c r="F41" s="141"/>
      <c r="G41" s="78"/>
      <c r="H41" s="78"/>
      <c r="I41" s="79"/>
    </row>
    <row r="42" spans="2:9">
      <c r="B42" s="136"/>
      <c r="C42" s="136"/>
      <c r="D42" s="76"/>
      <c r="E42" s="77"/>
      <c r="F42" s="141"/>
      <c r="G42" s="78"/>
      <c r="H42" s="78"/>
      <c r="I42" s="79"/>
    </row>
    <row r="43" spans="2:9">
      <c r="B43" s="136"/>
      <c r="C43" s="136"/>
      <c r="E43" s="77"/>
      <c r="F43" s="141"/>
      <c r="G43" s="78"/>
      <c r="H43" s="78"/>
      <c r="I43" s="79"/>
    </row>
    <row r="44" spans="2:9">
      <c r="B44" s="136"/>
      <c r="C44" s="136"/>
      <c r="D44" s="76"/>
      <c r="E44" s="77"/>
      <c r="F44" s="141"/>
      <c r="G44" s="78"/>
      <c r="H44" s="78"/>
      <c r="I44" s="79"/>
    </row>
    <row r="45" spans="2:9">
      <c r="B45" s="136"/>
      <c r="C45" s="136"/>
      <c r="E45" s="77"/>
      <c r="F45" s="141"/>
      <c r="G45" s="78"/>
      <c r="H45" s="78"/>
      <c r="I45" s="79"/>
    </row>
    <row r="46" spans="2:9">
      <c r="B46" s="136"/>
      <c r="C46" s="136"/>
      <c r="D46" s="76"/>
      <c r="E46" s="77"/>
      <c r="F46" s="141"/>
      <c r="G46" s="78"/>
      <c r="H46" s="78"/>
      <c r="I46" s="79"/>
    </row>
    <row r="47" spans="2:9">
      <c r="B47" s="136"/>
      <c r="C47" s="136"/>
      <c r="E47" s="77"/>
      <c r="F47" s="141"/>
      <c r="G47" s="78"/>
      <c r="H47" s="78"/>
      <c r="I47" s="79"/>
    </row>
    <row r="48" spans="2:9">
      <c r="B48" s="136"/>
      <c r="C48" s="136"/>
      <c r="D48" s="76"/>
      <c r="E48" s="77"/>
      <c r="F48" s="141"/>
      <c r="G48" s="78"/>
      <c r="H48" s="78"/>
      <c r="I48" s="79"/>
    </row>
    <row r="49" spans="2:9">
      <c r="B49" s="136"/>
      <c r="C49" s="136"/>
      <c r="E49" s="77"/>
      <c r="F49" s="141"/>
      <c r="G49" s="78"/>
      <c r="H49" s="78"/>
      <c r="I49" s="79"/>
    </row>
    <row r="50" spans="2:9">
      <c r="B50" s="136"/>
      <c r="C50" s="136"/>
      <c r="D50" s="76"/>
      <c r="E50" s="77"/>
      <c r="F50" s="141"/>
      <c r="G50" s="78"/>
      <c r="H50" s="78"/>
      <c r="I50" s="79"/>
    </row>
    <row r="51" spans="2:9">
      <c r="B51" s="136"/>
      <c r="C51" s="136"/>
      <c r="E51" s="77"/>
      <c r="F51" s="141"/>
      <c r="G51" s="78"/>
      <c r="H51" s="78"/>
      <c r="I51" s="79"/>
    </row>
    <row r="52" spans="2:9">
      <c r="B52" s="136"/>
      <c r="C52" s="136"/>
      <c r="D52" s="76"/>
      <c r="E52" s="77"/>
      <c r="F52" s="141"/>
      <c r="G52" s="78"/>
      <c r="H52" s="78"/>
      <c r="I52" s="79"/>
    </row>
    <row r="53" spans="2:9">
      <c r="B53" s="136"/>
      <c r="C53" s="136"/>
      <c r="E53" s="77"/>
      <c r="F53" s="141"/>
      <c r="G53" s="78"/>
      <c r="H53" s="78"/>
      <c r="I53" s="79"/>
    </row>
    <row r="54" spans="2:9">
      <c r="B54" s="136"/>
      <c r="C54" s="136"/>
      <c r="D54" s="76"/>
      <c r="E54" s="77"/>
      <c r="F54" s="141"/>
      <c r="G54" s="78"/>
      <c r="H54" s="78"/>
      <c r="I54" s="79"/>
    </row>
    <row r="55" spans="2:9">
      <c r="B55" s="136"/>
      <c r="C55" s="136"/>
      <c r="E55" s="77"/>
      <c r="F55" s="141"/>
      <c r="G55" s="78"/>
      <c r="H55" s="78"/>
      <c r="I55" s="79"/>
    </row>
    <row r="56" spans="2:9">
      <c r="B56" s="136"/>
      <c r="C56" s="136"/>
      <c r="D56" s="76"/>
      <c r="E56" s="77"/>
      <c r="F56" s="141"/>
      <c r="G56" s="78"/>
      <c r="H56" s="78"/>
      <c r="I56" s="79"/>
    </row>
    <row r="57" spans="2:9">
      <c r="B57" s="136"/>
      <c r="C57" s="136"/>
      <c r="E57" s="77"/>
      <c r="F57" s="141"/>
      <c r="G57" s="78"/>
      <c r="H57" s="78"/>
      <c r="I57" s="79"/>
    </row>
    <row r="58" spans="2:9">
      <c r="B58" s="136"/>
      <c r="C58" s="136"/>
      <c r="D58" s="76"/>
      <c r="E58" s="77"/>
      <c r="F58" s="141"/>
      <c r="G58" s="78"/>
      <c r="H58" s="78"/>
      <c r="I58" s="79"/>
    </row>
    <row r="59" spans="2:9">
      <c r="B59" s="136"/>
      <c r="C59" s="136"/>
      <c r="E59" s="77"/>
      <c r="F59" s="141"/>
      <c r="G59" s="78"/>
      <c r="H59" s="78"/>
      <c r="I59" s="79"/>
    </row>
    <row r="60" spans="2:9">
      <c r="B60" s="136"/>
      <c r="C60" s="136"/>
      <c r="D60" s="76"/>
      <c r="E60" s="77"/>
      <c r="F60" s="141"/>
      <c r="G60" s="78"/>
      <c r="H60" s="78"/>
      <c r="I60" s="79"/>
    </row>
    <row r="61" spans="2:9">
      <c r="B61" s="136"/>
      <c r="C61" s="136"/>
      <c r="E61" s="77"/>
      <c r="F61" s="141"/>
      <c r="G61" s="78"/>
      <c r="H61" s="78"/>
      <c r="I61" s="79"/>
    </row>
    <row r="62" spans="2:9">
      <c r="B62" s="136"/>
      <c r="C62" s="136"/>
      <c r="D62" s="76"/>
      <c r="E62" s="77"/>
      <c r="F62" s="141"/>
      <c r="G62" s="78"/>
      <c r="H62" s="78"/>
      <c r="I62" s="79"/>
    </row>
    <row r="63" spans="2:9">
      <c r="B63" s="136"/>
      <c r="C63" s="136"/>
      <c r="E63" s="77"/>
      <c r="F63" s="141"/>
      <c r="G63" s="78"/>
      <c r="H63" s="78"/>
      <c r="I63" s="79"/>
    </row>
    <row r="64" spans="2:9">
      <c r="B64" s="136"/>
      <c r="C64" s="136"/>
      <c r="D64" s="76"/>
      <c r="E64" s="77"/>
      <c r="F64" s="141"/>
      <c r="G64" s="78"/>
      <c r="H64" s="78"/>
      <c r="I64" s="79"/>
    </row>
    <row r="65" spans="2:9">
      <c r="B65" s="136"/>
      <c r="C65" s="136"/>
      <c r="E65" s="77"/>
      <c r="F65" s="141"/>
      <c r="G65" s="78"/>
      <c r="H65" s="78"/>
      <c r="I65" s="79"/>
    </row>
    <row r="66" spans="2:9">
      <c r="B66" s="136"/>
      <c r="C66" s="136"/>
      <c r="D66" s="76"/>
      <c r="E66" s="77"/>
      <c r="F66" s="141"/>
      <c r="G66" s="78"/>
      <c r="H66" s="78"/>
      <c r="I66" s="79"/>
    </row>
    <row r="67" spans="2:9">
      <c r="B67" s="136"/>
      <c r="C67" s="136"/>
      <c r="E67" s="77"/>
      <c r="F67" s="141"/>
      <c r="G67" s="78"/>
      <c r="H67" s="78"/>
      <c r="I67" s="79"/>
    </row>
    <row r="68" spans="2:9">
      <c r="B68" s="136"/>
      <c r="C68" s="136"/>
      <c r="D68" s="76"/>
      <c r="E68" s="77"/>
      <c r="F68" s="141"/>
      <c r="G68" s="78"/>
      <c r="H68" s="78"/>
      <c r="I68" s="79"/>
    </row>
    <row r="69" spans="2:9">
      <c r="B69" s="136"/>
      <c r="C69" s="136"/>
      <c r="E69" s="77"/>
      <c r="F69" s="141"/>
      <c r="G69" s="78"/>
      <c r="H69" s="78"/>
      <c r="I69" s="79"/>
    </row>
    <row r="70" spans="2:9">
      <c r="B70" s="136"/>
      <c r="C70" s="136"/>
      <c r="D70" s="76"/>
      <c r="E70" s="77"/>
      <c r="F70" s="141"/>
      <c r="G70" s="78"/>
      <c r="H70" s="78"/>
      <c r="I70" s="79"/>
    </row>
    <row r="71" spans="2:9">
      <c r="B71" s="136"/>
      <c r="C71" s="136"/>
      <c r="E71" s="77"/>
      <c r="F71" s="141"/>
      <c r="G71" s="78"/>
      <c r="H71" s="78"/>
      <c r="I71" s="79"/>
    </row>
    <row r="72" spans="2:9">
      <c r="B72" s="136"/>
      <c r="C72" s="136"/>
      <c r="D72" s="76"/>
      <c r="E72" s="77"/>
      <c r="F72" s="141"/>
      <c r="G72" s="78"/>
      <c r="H72" s="78"/>
      <c r="I72" s="79"/>
    </row>
    <row r="73" spans="2:9">
      <c r="B73" s="136"/>
      <c r="C73" s="136"/>
      <c r="E73" s="77"/>
      <c r="F73" s="141"/>
      <c r="G73" s="78"/>
      <c r="H73" s="78"/>
      <c r="I73" s="79"/>
    </row>
    <row r="74" spans="2:9">
      <c r="B74" s="136"/>
      <c r="C74" s="136"/>
      <c r="D74" s="76"/>
      <c r="E74" s="77"/>
      <c r="F74" s="141"/>
      <c r="G74" s="78"/>
      <c r="H74" s="78"/>
      <c r="I74" s="79"/>
    </row>
    <row r="75" spans="2:9">
      <c r="B75" s="136"/>
      <c r="C75" s="136"/>
      <c r="E75" s="77"/>
      <c r="F75" s="141"/>
      <c r="G75" s="78"/>
      <c r="H75" s="78"/>
      <c r="I75" s="79"/>
    </row>
    <row r="76" spans="2:9">
      <c r="B76" s="136"/>
      <c r="C76" s="136"/>
      <c r="D76" s="76"/>
      <c r="E76" s="77"/>
      <c r="F76" s="141"/>
      <c r="G76" s="78"/>
      <c r="H76" s="78"/>
      <c r="I76" s="79"/>
    </row>
    <row r="77" spans="2:9">
      <c r="B77" s="136"/>
      <c r="C77" s="136"/>
      <c r="E77" s="77"/>
      <c r="F77" s="141"/>
      <c r="G77" s="78"/>
      <c r="H77" s="78"/>
      <c r="I77" s="79"/>
    </row>
    <row r="78" spans="2:9">
      <c r="B78" s="136"/>
      <c r="C78" s="136"/>
      <c r="D78" s="76"/>
      <c r="E78" s="77"/>
      <c r="F78" s="141"/>
      <c r="G78" s="78"/>
      <c r="H78" s="78"/>
      <c r="I78" s="79"/>
    </row>
    <row r="79" spans="2:9">
      <c r="B79" s="136"/>
      <c r="C79" s="136"/>
      <c r="E79" s="77"/>
      <c r="F79" s="141"/>
      <c r="G79" s="78"/>
      <c r="H79" s="78"/>
      <c r="I79" s="79"/>
    </row>
    <row r="80" spans="2:9">
      <c r="B80" s="136"/>
      <c r="C80" s="136"/>
      <c r="D80" s="76"/>
      <c r="E80" s="77"/>
      <c r="F80" s="141"/>
      <c r="G80" s="78"/>
      <c r="H80" s="78"/>
      <c r="I80" s="79"/>
    </row>
    <row r="81" spans="2:9">
      <c r="B81" s="136"/>
      <c r="C81" s="136"/>
      <c r="E81" s="77"/>
      <c r="F81" s="141"/>
      <c r="G81" s="78"/>
      <c r="H81" s="78"/>
      <c r="I81" s="79"/>
    </row>
    <row r="82" spans="2:9">
      <c r="B82" s="136"/>
      <c r="C82" s="136"/>
      <c r="D82" s="76"/>
      <c r="E82" s="77"/>
      <c r="F82" s="141"/>
      <c r="G82" s="78"/>
      <c r="H82" s="78"/>
      <c r="I82" s="79"/>
    </row>
    <row r="83" spans="2:9">
      <c r="B83" s="136"/>
      <c r="C83" s="136"/>
      <c r="E83" s="77"/>
      <c r="F83" s="141"/>
      <c r="G83" s="78"/>
      <c r="H83" s="78"/>
      <c r="I83" s="79"/>
    </row>
    <row r="84" spans="2:9">
      <c r="B84" s="136"/>
      <c r="C84" s="136"/>
      <c r="D84" s="76"/>
      <c r="E84" s="77"/>
      <c r="F84" s="141"/>
      <c r="G84" s="78"/>
      <c r="H84" s="78"/>
      <c r="I84" s="79"/>
    </row>
    <row r="85" spans="2:9">
      <c r="B85" s="136"/>
      <c r="C85" s="136"/>
      <c r="E85" s="77"/>
      <c r="F85" s="141"/>
      <c r="G85" s="78"/>
      <c r="H85" s="78"/>
      <c r="I85" s="79"/>
    </row>
    <row r="86" spans="2:9">
      <c r="B86" s="136"/>
      <c r="C86" s="136"/>
      <c r="D86" s="76"/>
      <c r="E86" s="77"/>
      <c r="F86" s="141"/>
      <c r="G86" s="78"/>
      <c r="H86" s="78"/>
      <c r="I86" s="79"/>
    </row>
    <row r="87" spans="2:9">
      <c r="B87" s="136"/>
      <c r="C87" s="136"/>
      <c r="E87" s="77"/>
      <c r="F87" s="141"/>
      <c r="G87" s="78"/>
      <c r="H87" s="78"/>
      <c r="I87" s="79"/>
    </row>
    <row r="88" spans="2:9">
      <c r="B88" s="136"/>
      <c r="C88" s="136"/>
      <c r="D88" s="76"/>
      <c r="E88" s="77"/>
      <c r="F88" s="141"/>
      <c r="G88" s="78"/>
      <c r="H88" s="78"/>
      <c r="I88" s="79"/>
    </row>
    <row r="89" spans="2:9">
      <c r="B89" s="136"/>
      <c r="C89" s="136"/>
      <c r="E89" s="77"/>
      <c r="F89" s="141"/>
      <c r="G89" s="78"/>
      <c r="H89" s="78"/>
      <c r="I89" s="79"/>
    </row>
    <row r="90" spans="2:9">
      <c r="B90" s="136"/>
      <c r="C90" s="136"/>
      <c r="D90" s="76"/>
      <c r="E90" s="77"/>
      <c r="F90" s="141"/>
      <c r="G90" s="78"/>
      <c r="H90" s="78"/>
      <c r="I90" s="79"/>
    </row>
    <row r="91" spans="2:9">
      <c r="B91" s="136"/>
      <c r="C91" s="136"/>
      <c r="E91" s="77"/>
      <c r="F91" s="141"/>
      <c r="G91" s="78"/>
      <c r="H91" s="78"/>
      <c r="I91" s="79"/>
    </row>
    <row r="92" spans="2:9">
      <c r="B92" s="136"/>
      <c r="C92" s="136"/>
      <c r="D92" s="76"/>
      <c r="E92" s="77"/>
      <c r="F92" s="141"/>
      <c r="G92" s="78"/>
      <c r="H92" s="78"/>
      <c r="I92" s="79"/>
    </row>
    <row r="93" spans="2:9">
      <c r="B93" s="136"/>
      <c r="C93" s="136"/>
      <c r="E93" s="77"/>
      <c r="F93" s="141"/>
      <c r="G93" s="78"/>
      <c r="H93" s="78"/>
      <c r="I93" s="79"/>
    </row>
    <row r="94" spans="2:9">
      <c r="B94" s="136"/>
      <c r="C94" s="136"/>
      <c r="D94" s="76"/>
      <c r="E94" s="77"/>
      <c r="F94" s="141"/>
      <c r="G94" s="78"/>
      <c r="H94" s="78"/>
      <c r="I94" s="79"/>
    </row>
    <row r="95" spans="2:9">
      <c r="B95" s="136"/>
      <c r="C95" s="136"/>
      <c r="E95" s="77"/>
      <c r="F95" s="141"/>
      <c r="G95" s="78"/>
      <c r="H95" s="78"/>
      <c r="I95" s="79"/>
    </row>
    <row r="96" spans="2:9">
      <c r="B96" s="136"/>
      <c r="C96" s="136"/>
      <c r="D96" s="76"/>
      <c r="E96" s="77"/>
      <c r="F96" s="141"/>
      <c r="G96" s="78"/>
      <c r="H96" s="78"/>
      <c r="I96" s="79"/>
    </row>
    <row r="97" spans="2:9">
      <c r="B97" s="136"/>
      <c r="C97" s="136"/>
      <c r="E97" s="77"/>
      <c r="F97" s="141"/>
      <c r="G97" s="78"/>
      <c r="H97" s="78"/>
      <c r="I97" s="79"/>
    </row>
    <row r="98" spans="2:9">
      <c r="B98" s="136"/>
      <c r="C98" s="136"/>
      <c r="D98" s="76"/>
      <c r="E98" s="77"/>
      <c r="F98" s="141"/>
      <c r="G98" s="78"/>
      <c r="H98" s="78"/>
      <c r="I98" s="79"/>
    </row>
    <row r="99" spans="2:9">
      <c r="B99" s="136"/>
      <c r="C99" s="136"/>
      <c r="E99" s="77"/>
      <c r="F99" s="141"/>
      <c r="G99" s="78"/>
      <c r="H99" s="78"/>
      <c r="I99" s="79"/>
    </row>
    <row r="100" spans="2:9">
      <c r="B100" s="136"/>
      <c r="C100" s="136"/>
      <c r="D100" s="76"/>
      <c r="E100" s="77"/>
      <c r="F100" s="141"/>
      <c r="G100" s="78"/>
      <c r="H100" s="78"/>
      <c r="I100" s="79"/>
    </row>
    <row r="101" spans="2:9">
      <c r="B101" s="136"/>
      <c r="C101" s="136"/>
      <c r="E101" s="77"/>
      <c r="F101" s="141"/>
      <c r="G101" s="78"/>
      <c r="H101" s="78"/>
      <c r="I101" s="79"/>
    </row>
    <row r="102" spans="2:9">
      <c r="B102" s="136"/>
      <c r="C102" s="136"/>
      <c r="D102" s="76"/>
      <c r="E102" s="77"/>
      <c r="F102" s="141"/>
      <c r="G102" s="78"/>
      <c r="H102" s="78"/>
      <c r="I102" s="79"/>
    </row>
    <row r="103" spans="2:9">
      <c r="B103" s="136"/>
      <c r="C103" s="136"/>
      <c r="E103" s="77"/>
      <c r="F103" s="141"/>
      <c r="G103" s="78"/>
      <c r="H103" s="78"/>
      <c r="I103" s="79"/>
    </row>
    <row r="104" spans="2:9">
      <c r="B104" s="136"/>
      <c r="C104" s="136"/>
      <c r="D104" s="76"/>
      <c r="E104" s="77"/>
      <c r="F104" s="141"/>
      <c r="G104" s="78"/>
      <c r="H104" s="78"/>
      <c r="I104" s="79"/>
    </row>
    <row r="105" spans="2:9">
      <c r="B105" s="136"/>
      <c r="C105" s="13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D111" s="76"/>
      <c r="E111" s="77"/>
      <c r="F111" s="141"/>
      <c r="G111" s="78"/>
      <c r="H111" s="78"/>
      <c r="I111" s="79"/>
    </row>
    <row r="112" spans="2:9">
      <c r="B112" s="136"/>
      <c r="C112" s="136"/>
      <c r="E112" s="77"/>
      <c r="F112" s="141"/>
      <c r="G112" s="78"/>
      <c r="H112" s="78"/>
      <c r="I112" s="79"/>
    </row>
    <row r="113" spans="2:9">
      <c r="B113" s="136"/>
      <c r="C113" s="136"/>
      <c r="D113" s="76"/>
      <c r="E113" s="77"/>
      <c r="F113" s="141"/>
      <c r="G113" s="78"/>
      <c r="H113" s="78"/>
      <c r="I113" s="79"/>
    </row>
    <row r="114" spans="2:9">
      <c r="B114" s="136"/>
      <c r="C114" s="136"/>
      <c r="E114" s="77"/>
      <c r="F114" s="141"/>
      <c r="G114" s="78"/>
      <c r="H114" s="78"/>
      <c r="I114" s="79"/>
    </row>
    <row r="115" spans="2:9">
      <c r="B115" s="136"/>
      <c r="C115" s="136"/>
      <c r="D115" s="76"/>
      <c r="E115" s="77"/>
      <c r="F115" s="141"/>
      <c r="G115" s="78"/>
      <c r="H115" s="78"/>
      <c r="I115" s="79"/>
    </row>
    <row r="116" spans="2:9">
      <c r="B116" s="136"/>
      <c r="C116" s="136"/>
      <c r="E116" s="77"/>
      <c r="F116" s="141"/>
      <c r="G116" s="78"/>
      <c r="H116" s="78"/>
      <c r="I116" s="79"/>
    </row>
    <row r="117" spans="2:9">
      <c r="B117" s="136"/>
      <c r="C117" s="136"/>
      <c r="D117" s="76"/>
      <c r="E117" s="77"/>
      <c r="F117" s="141"/>
      <c r="G117" s="78"/>
      <c r="H117" s="78"/>
      <c r="I117" s="79"/>
    </row>
    <row r="118" spans="2:9">
      <c r="B118" s="136"/>
      <c r="C118" s="136"/>
      <c r="E118" s="77"/>
      <c r="F118" s="141"/>
      <c r="G118" s="78"/>
      <c r="H118" s="78"/>
      <c r="I118" s="79"/>
    </row>
    <row r="119" spans="2:9">
      <c r="B119" s="136"/>
      <c r="C119" s="136"/>
      <c r="D119" s="76"/>
      <c r="E119" s="77"/>
      <c r="F119" s="141"/>
      <c r="G119" s="78"/>
      <c r="H119" s="78"/>
      <c r="I119" s="79"/>
    </row>
    <row r="120" spans="2:9">
      <c r="B120" s="136"/>
      <c r="C120" s="136"/>
      <c r="E120" s="77"/>
      <c r="F120" s="141"/>
      <c r="G120" s="78"/>
      <c r="H120" s="78"/>
      <c r="I120" s="79"/>
    </row>
    <row r="121" spans="2:9">
      <c r="B121" s="136"/>
      <c r="C121" s="136"/>
      <c r="D121" s="76"/>
      <c r="E121" s="77"/>
      <c r="F121" s="141"/>
      <c r="G121" s="78"/>
      <c r="H121" s="78"/>
      <c r="I121" s="79"/>
    </row>
    <row r="122" spans="2:9">
      <c r="B122" s="136"/>
      <c r="C122" s="136"/>
      <c r="E122" s="77"/>
      <c r="F122" s="141"/>
      <c r="G122" s="78"/>
      <c r="H122" s="78"/>
      <c r="I122" s="79"/>
    </row>
    <row r="123" spans="2:9">
      <c r="B123" s="136"/>
      <c r="C123" s="136"/>
      <c r="D123" s="76"/>
      <c r="E123" s="77"/>
      <c r="F123" s="141"/>
      <c r="G123" s="78"/>
      <c r="H123" s="78"/>
      <c r="I123" s="79"/>
    </row>
    <row r="124" spans="2:9">
      <c r="B124" s="136"/>
      <c r="C124" s="136"/>
      <c r="E124" s="77"/>
      <c r="F124" s="141"/>
      <c r="G124" s="78"/>
      <c r="H124" s="78"/>
      <c r="I124" s="79"/>
    </row>
    <row r="125" spans="2:9">
      <c r="B125" s="136"/>
      <c r="C125" s="136"/>
      <c r="D125" s="76"/>
      <c r="E125" s="77"/>
      <c r="F125" s="141"/>
      <c r="G125" s="78"/>
      <c r="H125" s="78"/>
      <c r="I125" s="79"/>
    </row>
    <row r="126" spans="2:9">
      <c r="B126" s="136"/>
      <c r="C126" s="136"/>
      <c r="E126" s="77"/>
      <c r="F126" s="141"/>
      <c r="G126" s="78"/>
      <c r="H126" s="78"/>
      <c r="I126" s="79"/>
    </row>
    <row r="127" spans="2:9">
      <c r="B127" s="136"/>
      <c r="C127" s="136"/>
      <c r="D127" s="76"/>
      <c r="E127" s="77"/>
      <c r="F127" s="141"/>
      <c r="G127" s="78"/>
      <c r="H127" s="78"/>
      <c r="I127" s="79"/>
    </row>
    <row r="128" spans="2:9">
      <c r="B128" s="136"/>
      <c r="C128" s="136"/>
      <c r="E128" s="77"/>
      <c r="F128" s="141"/>
      <c r="G128" s="78"/>
      <c r="H128" s="78"/>
      <c r="I128" s="79"/>
    </row>
    <row r="129" spans="2:9">
      <c r="B129" s="136"/>
      <c r="C129" s="136"/>
      <c r="D129" s="76"/>
      <c r="E129" s="77"/>
      <c r="F129" s="141"/>
      <c r="G129" s="78"/>
      <c r="H129" s="78"/>
      <c r="I129" s="79"/>
    </row>
    <row r="130" spans="2:9">
      <c r="B130" s="136"/>
      <c r="C130" s="136"/>
      <c r="E130" s="77"/>
      <c r="F130" s="141"/>
      <c r="G130" s="78"/>
      <c r="H130" s="78"/>
      <c r="I130" s="79"/>
    </row>
    <row r="131" spans="2:9">
      <c r="B131" s="136"/>
      <c r="C131" s="136"/>
      <c r="D131" s="76"/>
      <c r="E131" s="77"/>
      <c r="F131" s="141"/>
      <c r="G131" s="78"/>
      <c r="H131" s="78"/>
      <c r="I131" s="79"/>
    </row>
    <row r="132" spans="2:9">
      <c r="B132" s="136"/>
      <c r="C132" s="136"/>
      <c r="E132" s="77"/>
      <c r="F132" s="141"/>
      <c r="G132" s="78"/>
      <c r="H132" s="78"/>
      <c r="I132" s="79"/>
    </row>
    <row r="133" spans="2:9">
      <c r="B133" s="136"/>
      <c r="C133" s="136"/>
      <c r="D133" s="76"/>
      <c r="E133" s="77"/>
      <c r="F133" s="141"/>
      <c r="G133" s="78"/>
      <c r="H133" s="78"/>
      <c r="I133" s="79"/>
    </row>
    <row r="134" spans="2:9">
      <c r="B134" s="136"/>
      <c r="C134" s="136"/>
      <c r="E134" s="77"/>
      <c r="F134" s="141"/>
      <c r="G134" s="78"/>
      <c r="H134" s="78"/>
      <c r="I134" s="79"/>
    </row>
    <row r="135" spans="2:9">
      <c r="B135" s="136"/>
      <c r="C135" s="136"/>
      <c r="D135" s="76"/>
      <c r="E135" s="77"/>
      <c r="F135" s="141"/>
      <c r="G135" s="78"/>
      <c r="H135" s="78"/>
      <c r="I135" s="79"/>
    </row>
    <row r="136" spans="2:9">
      <c r="B136" s="136"/>
      <c r="C136" s="136"/>
      <c r="E136" s="77"/>
      <c r="F136" s="141"/>
      <c r="G136" s="78"/>
      <c r="H136" s="78"/>
      <c r="I136" s="79"/>
    </row>
    <row r="137" spans="2:9">
      <c r="B137" s="136"/>
      <c r="C137" s="136"/>
      <c r="D137" s="76"/>
      <c r="E137" s="77"/>
      <c r="F137" s="141"/>
      <c r="G137" s="78"/>
      <c r="H137" s="78"/>
      <c r="I137" s="79"/>
    </row>
    <row r="138" spans="2:9">
      <c r="B138" s="136"/>
      <c r="C138" s="136"/>
      <c r="E138" s="77"/>
      <c r="F138" s="141"/>
      <c r="G138" s="78"/>
      <c r="H138" s="78"/>
      <c r="I138" s="79"/>
    </row>
    <row r="139" spans="2:9">
      <c r="B139" s="136"/>
      <c r="C139" s="136"/>
      <c r="D139" s="76"/>
      <c r="E139" s="77"/>
      <c r="F139" s="141"/>
      <c r="G139" s="78"/>
      <c r="H139" s="78"/>
      <c r="I139" s="79"/>
    </row>
    <row r="140" spans="2:9">
      <c r="B140" s="136"/>
      <c r="C140" s="136"/>
      <c r="E140" s="77"/>
      <c r="F140" s="141"/>
      <c r="G140" s="78"/>
      <c r="H140" s="78"/>
      <c r="I140" s="79"/>
    </row>
    <row r="141" spans="2:9">
      <c r="B141" s="136"/>
      <c r="C141" s="136"/>
      <c r="D141" s="76"/>
      <c r="E141" s="77"/>
      <c r="F141" s="141"/>
      <c r="G141" s="78"/>
      <c r="H141" s="78"/>
      <c r="I141" s="79"/>
    </row>
    <row r="142" spans="2:9">
      <c r="B142" s="136"/>
      <c r="C142" s="136"/>
      <c r="E142" s="77"/>
      <c r="F142" s="141"/>
      <c r="G142" s="78"/>
      <c r="H142" s="78"/>
      <c r="I142" s="79"/>
    </row>
    <row r="143" spans="2:9">
      <c r="B143" s="136"/>
      <c r="C143" s="136"/>
      <c r="D143" s="76"/>
      <c r="E143" s="77"/>
      <c r="F143" s="141"/>
      <c r="G143" s="78"/>
      <c r="H143" s="78"/>
      <c r="I143" s="79"/>
    </row>
    <row r="144" spans="2:9">
      <c r="B144" s="136"/>
      <c r="C144" s="136"/>
      <c r="E144" s="77"/>
      <c r="F144" s="141"/>
      <c r="G144" s="78"/>
      <c r="H144" s="78"/>
      <c r="I144" s="79"/>
    </row>
    <row r="145" spans="2:9">
      <c r="B145" s="136"/>
      <c r="C145" s="136"/>
      <c r="D145" s="76"/>
      <c r="E145" s="77"/>
      <c r="F145" s="141"/>
      <c r="G145" s="78"/>
      <c r="H145" s="78"/>
      <c r="I145" s="79"/>
    </row>
    <row r="146" spans="2:9">
      <c r="B146" s="136"/>
      <c r="C146" s="136"/>
      <c r="E146" s="77"/>
      <c r="F146" s="141"/>
      <c r="G146" s="78"/>
      <c r="H146" s="78"/>
      <c r="I146" s="79"/>
    </row>
    <row r="147" spans="2:9">
      <c r="B147" s="136"/>
      <c r="C147" s="136"/>
      <c r="D147" s="76"/>
      <c r="E147" s="77"/>
      <c r="F147" s="141"/>
      <c r="G147" s="78"/>
      <c r="H147" s="78"/>
      <c r="I147" s="79"/>
    </row>
    <row r="148" spans="2:9">
      <c r="B148" s="136"/>
      <c r="C148" s="136"/>
      <c r="E148" s="77"/>
      <c r="F148" s="141"/>
      <c r="G148" s="78"/>
      <c r="H148" s="78"/>
      <c r="I148" s="79"/>
    </row>
    <row r="149" spans="2:9">
      <c r="B149" s="136"/>
      <c r="C149" s="136"/>
      <c r="D149" s="76"/>
      <c r="E149" s="77"/>
      <c r="F149" s="141"/>
      <c r="G149" s="78"/>
      <c r="H149" s="78"/>
      <c r="I149" s="79"/>
    </row>
    <row r="150" spans="2:9">
      <c r="B150" s="136"/>
      <c r="C150" s="136"/>
      <c r="E150" s="77"/>
      <c r="F150" s="141"/>
      <c r="G150" s="78"/>
      <c r="H150" s="78"/>
      <c r="I150" s="79"/>
    </row>
    <row r="151" spans="2:9">
      <c r="B151" s="136"/>
      <c r="C151" s="136"/>
      <c r="D151" s="76"/>
      <c r="E151" s="77"/>
      <c r="F151" s="141"/>
      <c r="G151" s="78"/>
      <c r="H151" s="78"/>
      <c r="I151" s="79"/>
    </row>
    <row r="152" spans="2:9">
      <c r="B152" s="136"/>
      <c r="C152" s="136"/>
      <c r="E152" s="77"/>
      <c r="F152" s="141"/>
      <c r="G152" s="78"/>
      <c r="H152" s="78"/>
      <c r="I152" s="79"/>
    </row>
    <row r="153" spans="2:9">
      <c r="B153" s="136"/>
      <c r="C153" s="136"/>
      <c r="D153" s="76"/>
      <c r="E153" s="77"/>
      <c r="F153" s="141"/>
      <c r="G153" s="78"/>
      <c r="H153" s="78"/>
      <c r="I153" s="79"/>
    </row>
    <row r="154" spans="2:9">
      <c r="B154" s="136"/>
      <c r="C154" s="136"/>
      <c r="E154" s="77"/>
      <c r="F154" s="141"/>
      <c r="G154" s="78"/>
      <c r="H154" s="78"/>
      <c r="I154" s="79"/>
    </row>
    <row r="155" spans="2:9">
      <c r="B155" s="136"/>
      <c r="C155" s="136"/>
      <c r="D155" s="76"/>
      <c r="E155" s="77"/>
      <c r="F155" s="141"/>
      <c r="G155" s="78"/>
      <c r="H155" s="78"/>
      <c r="I155" s="79"/>
    </row>
    <row r="156" spans="2:9">
      <c r="B156" s="136"/>
      <c r="C156" s="136"/>
      <c r="E156" s="77"/>
      <c r="F156" s="141"/>
      <c r="G156" s="78"/>
      <c r="H156" s="78"/>
      <c r="I156" s="79"/>
    </row>
    <row r="157" spans="2:9">
      <c r="B157" s="136"/>
      <c r="C157" s="136"/>
      <c r="D157" s="76"/>
      <c r="E157" s="77"/>
      <c r="F157" s="141"/>
      <c r="G157" s="78"/>
      <c r="H157" s="78"/>
      <c r="I157" s="79"/>
    </row>
    <row r="158" spans="2:9">
      <c r="B158" s="136"/>
      <c r="C158" s="136"/>
      <c r="E158" s="77"/>
      <c r="F158" s="141"/>
      <c r="G158" s="78"/>
      <c r="H158" s="78"/>
      <c r="I158" s="79"/>
    </row>
    <row r="159" spans="2:9">
      <c r="B159" s="136"/>
      <c r="C159" s="136"/>
      <c r="D159" s="76"/>
      <c r="E159" s="77"/>
      <c r="F159" s="141"/>
      <c r="G159" s="78"/>
      <c r="H159" s="78"/>
      <c r="I159" s="79"/>
    </row>
    <row r="160" spans="2:9">
      <c r="B160" s="136"/>
      <c r="C160" s="136"/>
      <c r="E160" s="77"/>
      <c r="F160" s="141"/>
      <c r="G160" s="78"/>
      <c r="H160" s="78"/>
      <c r="I160" s="79"/>
    </row>
    <row r="161" spans="2:9">
      <c r="B161" s="136"/>
      <c r="C161" s="136"/>
      <c r="D161" s="76"/>
      <c r="E161" s="77"/>
      <c r="F161" s="141"/>
      <c r="G161" s="78"/>
      <c r="H161" s="78"/>
      <c r="I161" s="79"/>
    </row>
    <row r="162" spans="2:9">
      <c r="B162" s="136"/>
      <c r="C162" s="136"/>
      <c r="E162" s="77"/>
      <c r="F162" s="141"/>
      <c r="G162" s="78"/>
      <c r="H162" s="78"/>
      <c r="I162" s="79"/>
    </row>
    <row r="163" spans="2:9">
      <c r="B163" s="136"/>
      <c r="C163" s="136"/>
      <c r="D163" s="76"/>
      <c r="E163" s="77"/>
      <c r="F163" s="141"/>
      <c r="G163" s="78"/>
      <c r="H163" s="78"/>
      <c r="I163" s="79"/>
    </row>
    <row r="164" spans="2:9">
      <c r="B164" s="136"/>
      <c r="C164" s="136"/>
      <c r="E164" s="77"/>
      <c r="F164" s="141"/>
      <c r="G164" s="78"/>
      <c r="H164" s="78"/>
      <c r="I164" s="79"/>
    </row>
    <row r="165" spans="2:9">
      <c r="B165" s="136"/>
      <c r="C165" s="136"/>
      <c r="D165" s="76"/>
      <c r="E165" s="77"/>
      <c r="F165" s="141"/>
      <c r="G165" s="78"/>
      <c r="H165" s="78"/>
      <c r="I165" s="79"/>
    </row>
    <row r="166" spans="2:9">
      <c r="B166" s="136"/>
      <c r="C166" s="136"/>
      <c r="E166" s="77"/>
      <c r="F166" s="141"/>
      <c r="G166" s="78"/>
      <c r="H166" s="78"/>
      <c r="I166" s="79"/>
    </row>
    <row r="167" spans="2:9">
      <c r="B167" s="136"/>
      <c r="C167" s="136"/>
      <c r="D167" s="76"/>
      <c r="E167" s="77"/>
      <c r="F167" s="141"/>
      <c r="G167" s="78"/>
      <c r="H167" s="78"/>
      <c r="I167" s="79"/>
    </row>
    <row r="168" spans="2:9">
      <c r="B168" s="136"/>
      <c r="C168" s="136"/>
      <c r="E168" s="77"/>
      <c r="F168" s="141"/>
      <c r="G168" s="78"/>
      <c r="H168" s="78"/>
      <c r="I168" s="79"/>
    </row>
    <row r="169" spans="2:9">
      <c r="B169" s="136"/>
      <c r="C169" s="136"/>
      <c r="D169" s="76"/>
      <c r="E169" s="77"/>
      <c r="F169" s="141"/>
      <c r="G169" s="78"/>
      <c r="H169" s="78"/>
      <c r="I169" s="79"/>
    </row>
    <row r="170" spans="2:9">
      <c r="B170" s="136"/>
      <c r="C170" s="136"/>
      <c r="E170" s="77"/>
      <c r="F170" s="141"/>
      <c r="G170" s="78"/>
      <c r="H170" s="78"/>
      <c r="I170" s="79"/>
    </row>
    <row r="171" spans="2:9">
      <c r="B171" s="136"/>
      <c r="C171" s="136"/>
      <c r="D171" s="76"/>
      <c r="E171" s="77"/>
      <c r="F171" s="141"/>
      <c r="G171" s="78"/>
      <c r="H171" s="78"/>
      <c r="I171" s="79"/>
    </row>
    <row r="173" spans="2:9">
      <c r="F173"/>
    </row>
    <row r="174" spans="2:9">
      <c r="F174"/>
    </row>
    <row r="175" spans="2:9">
      <c r="F175"/>
    </row>
    <row r="176" spans="2:9">
      <c r="F176"/>
    </row>
    <row r="177" spans="6:6">
      <c r="F177"/>
    </row>
    <row r="178" spans="6:6">
      <c r="F178"/>
    </row>
    <row r="179" spans="6:6">
      <c r="F179"/>
    </row>
    <row r="180" spans="6:6">
      <c r="F180"/>
    </row>
    <row r="181" spans="6:6">
      <c r="F181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7ABC-D2DC-42BE-93C0-BD70761C6D14}">
  <sheetPr>
    <tabColor theme="9" tint="0.59999389629810485"/>
    <pageSetUpPr fitToPage="1"/>
  </sheetPr>
  <dimension ref="B1:I170"/>
  <sheetViews>
    <sheetView view="pageBreakPreview" zoomScaleNormal="100" zoomScaleSheetLayoutView="100" workbookViewId="0"/>
  </sheetViews>
  <sheetFormatPr defaultRowHeight="12.5"/>
  <cols>
    <col min="1" max="1" width="2.453125" customWidth="1"/>
    <col min="2" max="2" width="4.54296875" customWidth="1"/>
    <col min="3" max="3" width="6.7265625" customWidth="1"/>
    <col min="4" max="4" width="46.453125" customWidth="1"/>
    <col min="5" max="5" width="5.26953125" customWidth="1"/>
    <col min="6" max="6" width="11.81640625" style="61" customWidth="1"/>
    <col min="7" max="7" width="12.26953125" customWidth="1"/>
    <col min="8" max="8" width="12.453125" customWidth="1"/>
    <col min="9" max="9" width="14" customWidth="1"/>
  </cols>
  <sheetData>
    <row r="1" spans="2:9" ht="24.75" customHeight="1">
      <c r="B1" s="89" t="s">
        <v>20</v>
      </c>
      <c r="C1" s="99"/>
      <c r="D1" s="84" t="str">
        <f>Rekapitulace!D3</f>
        <v>2022/67</v>
      </c>
      <c r="E1" s="84"/>
      <c r="F1" s="54">
        <v>0</v>
      </c>
      <c r="G1" s="84"/>
      <c r="H1" s="84"/>
      <c r="I1" s="84"/>
    </row>
    <row r="2" spans="2:9" ht="37.5" customHeight="1">
      <c r="B2" s="89" t="s">
        <v>32</v>
      </c>
      <c r="C2" s="99"/>
      <c r="D2" s="204" t="str">
        <f>Rekapitulace!D4</f>
        <v>Ústav výzkumu globální změny AV ČR, v.v.i.,                                               Bělidla 986/4a, 603 00 Brno</v>
      </c>
      <c r="E2" s="204"/>
      <c r="F2" s="54">
        <v>0</v>
      </c>
      <c r="G2" s="84"/>
      <c r="H2" s="84"/>
      <c r="I2" s="84"/>
    </row>
    <row r="3" spans="2:9" ht="37.5" customHeight="1">
      <c r="B3" s="89" t="s">
        <v>9</v>
      </c>
      <c r="C3" s="99"/>
      <c r="D3" s="204" t="str">
        <f>Rekapitulace!D5</f>
        <v>CzechGlobe - pavilon D</v>
      </c>
      <c r="E3" s="204"/>
      <c r="F3" s="54">
        <v>0</v>
      </c>
      <c r="G3" s="84"/>
      <c r="H3" s="84"/>
      <c r="I3" s="84"/>
    </row>
    <row r="4" spans="2:9" ht="12.75" customHeight="1">
      <c r="B4" s="90" t="s">
        <v>23</v>
      </c>
      <c r="C4" s="31"/>
      <c r="D4" s="1" t="s">
        <v>246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1" t="s">
        <v>12</v>
      </c>
      <c r="G7" s="10" t="s">
        <v>18</v>
      </c>
      <c r="H7" s="10" t="s">
        <v>19</v>
      </c>
      <c r="I7" s="4" t="s">
        <v>13</v>
      </c>
    </row>
    <row r="8" spans="2:9" ht="13">
      <c r="B8" s="7"/>
      <c r="C8" s="7"/>
      <c r="D8" s="50" t="s">
        <v>44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7" t="s">
        <v>252</v>
      </c>
      <c r="E9" s="139" t="s">
        <v>15</v>
      </c>
      <c r="F9" s="56">
        <v>1</v>
      </c>
      <c r="G9" s="15"/>
      <c r="H9" s="15"/>
      <c r="I9" s="98">
        <f t="shared" ref="I9:I18" si="0">F9*(G9+H9)</f>
        <v>0</v>
      </c>
    </row>
    <row r="10" spans="2:9">
      <c r="B10" s="7"/>
      <c r="C10" s="7">
        <v>2</v>
      </c>
      <c r="D10" s="87" t="s">
        <v>194</v>
      </c>
      <c r="E10" s="139" t="s">
        <v>15</v>
      </c>
      <c r="F10" s="56">
        <v>1</v>
      </c>
      <c r="G10" s="15"/>
      <c r="H10" s="15"/>
      <c r="I10" s="98">
        <f t="shared" si="0"/>
        <v>0</v>
      </c>
    </row>
    <row r="11" spans="2:9">
      <c r="B11" s="7"/>
      <c r="C11" s="7">
        <v>3</v>
      </c>
      <c r="D11" s="87" t="s">
        <v>175</v>
      </c>
      <c r="E11" s="139" t="s">
        <v>15</v>
      </c>
      <c r="F11" s="56">
        <v>1</v>
      </c>
      <c r="G11" s="15"/>
      <c r="H11" s="15"/>
      <c r="I11" s="98">
        <f t="shared" ref="I11:I13" si="1">F11*(G11+H11)</f>
        <v>0</v>
      </c>
    </row>
    <row r="12" spans="2:9">
      <c r="B12" s="7"/>
      <c r="C12" s="7">
        <v>4</v>
      </c>
      <c r="D12" s="87" t="s">
        <v>176</v>
      </c>
      <c r="E12" s="139" t="s">
        <v>15</v>
      </c>
      <c r="F12" s="56">
        <v>2</v>
      </c>
      <c r="G12" s="15"/>
      <c r="H12" s="15"/>
      <c r="I12" s="98">
        <f t="shared" si="1"/>
        <v>0</v>
      </c>
    </row>
    <row r="13" spans="2:9">
      <c r="B13" s="7"/>
      <c r="C13" s="7">
        <v>5</v>
      </c>
      <c r="D13" s="87" t="s">
        <v>177</v>
      </c>
      <c r="E13" s="139" t="s">
        <v>15</v>
      </c>
      <c r="F13" s="56">
        <v>9</v>
      </c>
      <c r="G13" s="15"/>
      <c r="H13" s="15"/>
      <c r="I13" s="98">
        <f t="shared" si="1"/>
        <v>0</v>
      </c>
    </row>
    <row r="14" spans="2:9">
      <c r="B14" s="7"/>
      <c r="C14" s="7">
        <v>6</v>
      </c>
      <c r="D14" s="87" t="s">
        <v>240</v>
      </c>
      <c r="E14" s="139" t="s">
        <v>15</v>
      </c>
      <c r="F14" s="56">
        <v>1</v>
      </c>
      <c r="G14" s="15"/>
      <c r="H14" s="15"/>
      <c r="I14" s="98">
        <f t="shared" si="0"/>
        <v>0</v>
      </c>
    </row>
    <row r="15" spans="2:9">
      <c r="B15" s="7"/>
      <c r="C15" s="7">
        <v>7</v>
      </c>
      <c r="D15" s="87" t="s">
        <v>189</v>
      </c>
      <c r="E15" s="139" t="s">
        <v>15</v>
      </c>
      <c r="F15" s="56">
        <v>3</v>
      </c>
      <c r="G15" s="15"/>
      <c r="H15" s="15"/>
      <c r="I15" s="98">
        <f t="shared" si="0"/>
        <v>0</v>
      </c>
    </row>
    <row r="16" spans="2:9">
      <c r="B16" s="7"/>
      <c r="C16" s="7">
        <v>8</v>
      </c>
      <c r="D16" s="95" t="s">
        <v>87</v>
      </c>
      <c r="E16" s="139" t="s">
        <v>15</v>
      </c>
      <c r="F16" s="56">
        <v>15</v>
      </c>
      <c r="G16" s="15"/>
      <c r="H16" s="15"/>
      <c r="I16" s="98">
        <f t="shared" si="0"/>
        <v>0</v>
      </c>
    </row>
    <row r="17" spans="2:9">
      <c r="B17" s="7"/>
      <c r="C17" s="7">
        <v>9</v>
      </c>
      <c r="D17" s="95" t="s">
        <v>88</v>
      </c>
      <c r="E17" s="139" t="s">
        <v>15</v>
      </c>
      <c r="F17" s="56">
        <v>3</v>
      </c>
      <c r="G17" s="15"/>
      <c r="H17" s="15"/>
      <c r="I17" s="98">
        <f t="shared" si="0"/>
        <v>0</v>
      </c>
    </row>
    <row r="18" spans="2:9">
      <c r="B18" s="7"/>
      <c r="C18" s="7">
        <v>10</v>
      </c>
      <c r="D18" s="86" t="s">
        <v>95</v>
      </c>
      <c r="E18" s="139" t="s">
        <v>16</v>
      </c>
      <c r="F18" s="56">
        <v>1</v>
      </c>
      <c r="G18" s="15"/>
      <c r="H18" s="15"/>
      <c r="I18" s="98">
        <f t="shared" si="0"/>
        <v>0</v>
      </c>
    </row>
    <row r="19" spans="2:9" ht="13">
      <c r="B19" s="7"/>
      <c r="C19" s="93">
        <v>10</v>
      </c>
      <c r="D19" s="96" t="s">
        <v>0</v>
      </c>
      <c r="E19" s="7"/>
      <c r="F19" s="55">
        <v>0</v>
      </c>
      <c r="G19" s="15"/>
      <c r="H19" s="15"/>
      <c r="I19" s="98"/>
    </row>
    <row r="20" spans="2:9">
      <c r="B20" s="7"/>
      <c r="C20" s="7">
        <v>11</v>
      </c>
      <c r="D20" s="33" t="s">
        <v>187</v>
      </c>
      <c r="E20" s="7" t="s">
        <v>17</v>
      </c>
      <c r="F20" s="57">
        <v>4</v>
      </c>
      <c r="G20" s="15"/>
      <c r="H20" s="15"/>
      <c r="I20" s="98">
        <f t="shared" ref="I20" si="2">F20*(G20+H20)</f>
        <v>0</v>
      </c>
    </row>
    <row r="21" spans="2:9" ht="13" thickBot="1">
      <c r="B21" s="151"/>
      <c r="C21" s="151"/>
      <c r="D21" s="152"/>
      <c r="E21" s="153"/>
      <c r="F21" s="154">
        <v>0</v>
      </c>
      <c r="G21" s="155"/>
      <c r="H21" s="155"/>
      <c r="I21" s="156"/>
    </row>
    <row r="22" spans="2:9" ht="6" customHeight="1">
      <c r="B22" s="17"/>
      <c r="C22" s="17"/>
      <c r="D22" s="18"/>
      <c r="E22" s="19"/>
      <c r="F22" s="58">
        <v>0</v>
      </c>
      <c r="G22" s="20"/>
      <c r="H22" s="20"/>
      <c r="I22" s="21"/>
    </row>
    <row r="23" spans="2:9" ht="15.5">
      <c r="B23" s="7"/>
      <c r="C23" s="7"/>
      <c r="D23" s="27" t="s">
        <v>96</v>
      </c>
      <c r="E23" s="25"/>
      <c r="F23" s="59">
        <v>0</v>
      </c>
      <c r="G23" s="26"/>
      <c r="H23" s="26"/>
      <c r="I23" s="28">
        <f>SUM(I8:I20)</f>
        <v>0</v>
      </c>
    </row>
    <row r="24" spans="2:9" ht="6" customHeight="1" thickBot="1">
      <c r="B24" s="30"/>
      <c r="C24" s="30"/>
      <c r="D24" s="30"/>
      <c r="E24" s="30"/>
      <c r="F24" s="60" t="s">
        <v>33</v>
      </c>
      <c r="G24" s="30"/>
      <c r="H24" s="30"/>
      <c r="I24" s="30"/>
    </row>
    <row r="25" spans="2:9" ht="15.5">
      <c r="B25" s="134"/>
      <c r="C25" s="134"/>
      <c r="D25" s="134"/>
      <c r="E25" s="134"/>
      <c r="F25" s="142" t="s">
        <v>33</v>
      </c>
      <c r="G25" s="134"/>
      <c r="H25" s="134"/>
      <c r="I25" s="134"/>
    </row>
    <row r="26" spans="2:9">
      <c r="B26" s="136"/>
      <c r="C26" s="136"/>
      <c r="E26" s="77"/>
      <c r="F26" s="141"/>
      <c r="G26" s="78"/>
      <c r="H26" s="78"/>
      <c r="I26" s="79"/>
    </row>
    <row r="27" spans="2:9">
      <c r="B27" s="136"/>
      <c r="C27" s="136"/>
      <c r="D27" s="76"/>
      <c r="E27" s="77"/>
      <c r="F27" s="141"/>
      <c r="G27" s="78"/>
      <c r="H27" s="78"/>
      <c r="I27" s="79"/>
    </row>
    <row r="28" spans="2:9">
      <c r="B28" s="136"/>
      <c r="C28" s="136"/>
      <c r="E28" s="77"/>
      <c r="F28" s="141"/>
      <c r="G28" s="78"/>
      <c r="H28" s="78"/>
      <c r="I28" s="79"/>
    </row>
    <row r="29" spans="2:9">
      <c r="B29" s="136"/>
      <c r="C29" s="136"/>
      <c r="D29" s="76"/>
      <c r="E29" s="77"/>
      <c r="F29" s="141"/>
      <c r="G29" s="78"/>
      <c r="H29" s="78"/>
      <c r="I29" s="79"/>
    </row>
    <row r="30" spans="2:9">
      <c r="B30" s="136"/>
      <c r="C30" s="136"/>
      <c r="E30" s="77"/>
      <c r="F30" s="141"/>
      <c r="G30" s="78"/>
      <c r="H30" s="78"/>
      <c r="I30" s="79"/>
    </row>
    <row r="31" spans="2:9">
      <c r="B31" s="136"/>
      <c r="C31" s="136"/>
      <c r="D31" s="76"/>
      <c r="E31" s="77"/>
      <c r="F31" s="141"/>
      <c r="G31" s="78"/>
      <c r="H31" s="78"/>
      <c r="I31" s="79"/>
    </row>
    <row r="32" spans="2:9">
      <c r="B32" s="136"/>
      <c r="C32" s="136"/>
      <c r="E32" s="77"/>
      <c r="F32" s="141"/>
      <c r="G32" s="78"/>
      <c r="H32" s="78"/>
      <c r="I32" s="79"/>
    </row>
    <row r="33" spans="2:9">
      <c r="B33" s="136"/>
      <c r="C33" s="136"/>
      <c r="D33" s="76"/>
      <c r="E33" s="77"/>
      <c r="F33" s="141"/>
      <c r="G33" s="78"/>
      <c r="H33" s="78"/>
      <c r="I33" s="79"/>
    </row>
    <row r="34" spans="2:9">
      <c r="B34" s="136"/>
      <c r="C34" s="136"/>
      <c r="E34" s="77"/>
      <c r="F34" s="141"/>
      <c r="G34" s="78"/>
      <c r="H34" s="78"/>
      <c r="I34" s="79"/>
    </row>
    <row r="35" spans="2:9">
      <c r="B35" s="136"/>
      <c r="C35" s="136"/>
      <c r="D35" s="76"/>
      <c r="E35" s="77"/>
      <c r="F35" s="141"/>
      <c r="G35" s="78"/>
      <c r="H35" s="78"/>
      <c r="I35" s="79"/>
    </row>
    <row r="36" spans="2:9">
      <c r="B36" s="136"/>
      <c r="C36" s="136"/>
      <c r="E36" s="77"/>
      <c r="F36" s="141"/>
      <c r="G36" s="78"/>
      <c r="H36" s="78"/>
      <c r="I36" s="79"/>
    </row>
    <row r="37" spans="2:9">
      <c r="B37" s="136"/>
      <c r="C37" s="136"/>
      <c r="D37" s="76"/>
      <c r="E37" s="77"/>
      <c r="F37" s="141"/>
      <c r="G37" s="78"/>
      <c r="H37" s="78"/>
      <c r="I37" s="79"/>
    </row>
    <row r="38" spans="2:9">
      <c r="B38" s="136"/>
      <c r="C38" s="136"/>
      <c r="E38" s="77"/>
      <c r="F38" s="141"/>
      <c r="G38" s="78"/>
      <c r="H38" s="78"/>
      <c r="I38" s="79"/>
    </row>
    <row r="39" spans="2:9">
      <c r="B39" s="136"/>
      <c r="C39" s="136"/>
      <c r="D39" s="76"/>
      <c r="E39" s="77"/>
      <c r="F39" s="141"/>
      <c r="G39" s="78"/>
      <c r="H39" s="78"/>
      <c r="I39" s="79"/>
    </row>
    <row r="40" spans="2:9">
      <c r="B40" s="136"/>
      <c r="C40" s="136"/>
      <c r="E40" s="77"/>
      <c r="F40" s="141"/>
      <c r="G40" s="78"/>
      <c r="H40" s="78"/>
      <c r="I40" s="79"/>
    </row>
    <row r="41" spans="2:9">
      <c r="B41" s="136"/>
      <c r="C41" s="136"/>
      <c r="D41" s="76"/>
      <c r="E41" s="77"/>
      <c r="F41" s="141"/>
      <c r="G41" s="78"/>
      <c r="H41" s="78"/>
      <c r="I41" s="79"/>
    </row>
    <row r="42" spans="2:9">
      <c r="B42" s="136"/>
      <c r="C42" s="136"/>
      <c r="E42" s="77"/>
      <c r="F42" s="141"/>
      <c r="G42" s="78"/>
      <c r="H42" s="78"/>
      <c r="I42" s="79"/>
    </row>
    <row r="43" spans="2:9">
      <c r="B43" s="136"/>
      <c r="C43" s="136"/>
      <c r="D43" s="76"/>
      <c r="E43" s="77"/>
      <c r="F43" s="141"/>
      <c r="G43" s="78"/>
      <c r="H43" s="78"/>
      <c r="I43" s="79"/>
    </row>
    <row r="44" spans="2:9">
      <c r="B44" s="136"/>
      <c r="C44" s="136"/>
      <c r="E44" s="77"/>
      <c r="F44" s="141"/>
      <c r="G44" s="78"/>
      <c r="H44" s="78"/>
      <c r="I44" s="79"/>
    </row>
    <row r="45" spans="2:9">
      <c r="B45" s="136"/>
      <c r="C45" s="136"/>
      <c r="D45" s="76"/>
      <c r="E45" s="77"/>
      <c r="F45" s="141"/>
      <c r="G45" s="78"/>
      <c r="H45" s="78"/>
      <c r="I45" s="79"/>
    </row>
    <row r="46" spans="2:9">
      <c r="B46" s="136"/>
      <c r="C46" s="136"/>
      <c r="E46" s="77"/>
      <c r="F46" s="141"/>
      <c r="G46" s="78"/>
      <c r="H46" s="78"/>
      <c r="I46" s="79"/>
    </row>
    <row r="47" spans="2:9">
      <c r="B47" s="136"/>
      <c r="C47" s="136"/>
      <c r="D47" s="76"/>
      <c r="E47" s="77"/>
      <c r="F47" s="141"/>
      <c r="G47" s="78"/>
      <c r="H47" s="78"/>
      <c r="I47" s="79"/>
    </row>
    <row r="48" spans="2:9">
      <c r="B48" s="136"/>
      <c r="C48" s="136"/>
      <c r="E48" s="77"/>
      <c r="F48" s="141"/>
      <c r="G48" s="78"/>
      <c r="H48" s="78"/>
      <c r="I48" s="79"/>
    </row>
    <row r="49" spans="2:9">
      <c r="B49" s="136"/>
      <c r="C49" s="136"/>
      <c r="D49" s="76"/>
      <c r="E49" s="77"/>
      <c r="F49" s="141"/>
      <c r="G49" s="78"/>
      <c r="H49" s="78"/>
      <c r="I49" s="79"/>
    </row>
    <row r="50" spans="2:9">
      <c r="B50" s="136"/>
      <c r="C50" s="136"/>
      <c r="E50" s="77"/>
      <c r="F50" s="141"/>
      <c r="G50" s="78"/>
      <c r="H50" s="78"/>
      <c r="I50" s="79"/>
    </row>
    <row r="51" spans="2:9">
      <c r="B51" s="136"/>
      <c r="C51" s="136"/>
      <c r="D51" s="76"/>
      <c r="E51" s="77"/>
      <c r="F51" s="141"/>
      <c r="G51" s="78"/>
      <c r="H51" s="78"/>
      <c r="I51" s="79"/>
    </row>
    <row r="52" spans="2:9">
      <c r="B52" s="136"/>
      <c r="C52" s="136"/>
      <c r="E52" s="77"/>
      <c r="F52" s="141"/>
      <c r="G52" s="78"/>
      <c r="H52" s="78"/>
      <c r="I52" s="79"/>
    </row>
    <row r="53" spans="2:9">
      <c r="B53" s="136"/>
      <c r="C53" s="136"/>
      <c r="D53" s="76"/>
      <c r="E53" s="77"/>
      <c r="F53" s="141"/>
      <c r="G53" s="78"/>
      <c r="H53" s="78"/>
      <c r="I53" s="79"/>
    </row>
    <row r="54" spans="2:9">
      <c r="B54" s="136"/>
      <c r="C54" s="136"/>
      <c r="E54" s="77"/>
      <c r="F54" s="141"/>
      <c r="G54" s="78"/>
      <c r="H54" s="78"/>
      <c r="I54" s="79"/>
    </row>
    <row r="55" spans="2:9">
      <c r="B55" s="136"/>
      <c r="C55" s="136"/>
      <c r="D55" s="76"/>
      <c r="E55" s="77"/>
      <c r="F55" s="141"/>
      <c r="G55" s="78"/>
      <c r="H55" s="78"/>
      <c r="I55" s="79"/>
    </row>
    <row r="56" spans="2:9">
      <c r="B56" s="136"/>
      <c r="C56" s="136"/>
      <c r="E56" s="77"/>
      <c r="F56" s="141"/>
      <c r="G56" s="78"/>
      <c r="H56" s="78"/>
      <c r="I56" s="79"/>
    </row>
    <row r="57" spans="2:9">
      <c r="B57" s="136"/>
      <c r="C57" s="136"/>
      <c r="D57" s="76"/>
      <c r="E57" s="77"/>
      <c r="F57" s="141"/>
      <c r="G57" s="78"/>
      <c r="H57" s="78"/>
      <c r="I57" s="79"/>
    </row>
    <row r="58" spans="2:9">
      <c r="B58" s="136"/>
      <c r="C58" s="136"/>
      <c r="E58" s="77"/>
      <c r="F58" s="141"/>
      <c r="G58" s="78"/>
      <c r="H58" s="78"/>
      <c r="I58" s="79"/>
    </row>
    <row r="59" spans="2:9">
      <c r="B59" s="136"/>
      <c r="C59" s="136"/>
      <c r="D59" s="76"/>
      <c r="E59" s="77"/>
      <c r="F59" s="141"/>
      <c r="G59" s="78"/>
      <c r="H59" s="78"/>
      <c r="I59" s="79"/>
    </row>
    <row r="60" spans="2:9">
      <c r="B60" s="136"/>
      <c r="C60" s="136"/>
      <c r="E60" s="77"/>
      <c r="F60" s="141"/>
      <c r="G60" s="78"/>
      <c r="H60" s="78"/>
      <c r="I60" s="79"/>
    </row>
    <row r="61" spans="2:9">
      <c r="B61" s="136"/>
      <c r="C61" s="136"/>
      <c r="D61" s="76"/>
      <c r="E61" s="77"/>
      <c r="F61" s="141"/>
      <c r="G61" s="78"/>
      <c r="H61" s="78"/>
      <c r="I61" s="79"/>
    </row>
    <row r="62" spans="2:9">
      <c r="B62" s="136"/>
      <c r="C62" s="136"/>
      <c r="E62" s="77"/>
      <c r="F62" s="141"/>
      <c r="G62" s="78"/>
      <c r="H62" s="78"/>
      <c r="I62" s="79"/>
    </row>
    <row r="63" spans="2:9">
      <c r="B63" s="136"/>
      <c r="C63" s="136"/>
      <c r="D63" s="76"/>
      <c r="E63" s="77"/>
      <c r="F63" s="141"/>
      <c r="G63" s="78"/>
      <c r="H63" s="78"/>
      <c r="I63" s="79"/>
    </row>
    <row r="64" spans="2:9">
      <c r="B64" s="136"/>
      <c r="C64" s="136"/>
      <c r="E64" s="77"/>
      <c r="F64" s="141"/>
      <c r="G64" s="78"/>
      <c r="H64" s="78"/>
      <c r="I64" s="79"/>
    </row>
    <row r="65" spans="2:9">
      <c r="B65" s="136"/>
      <c r="C65" s="136"/>
      <c r="D65" s="76"/>
      <c r="E65" s="77"/>
      <c r="F65" s="141"/>
      <c r="G65" s="78"/>
      <c r="H65" s="78"/>
      <c r="I65" s="79"/>
    </row>
    <row r="66" spans="2:9">
      <c r="B66" s="136"/>
      <c r="C66" s="136"/>
      <c r="E66" s="77"/>
      <c r="F66" s="141"/>
      <c r="G66" s="78"/>
      <c r="H66" s="78"/>
      <c r="I66" s="79"/>
    </row>
    <row r="67" spans="2:9">
      <c r="B67" s="136"/>
      <c r="C67" s="136"/>
      <c r="D67" s="76"/>
      <c r="E67" s="77"/>
      <c r="F67" s="141"/>
      <c r="G67" s="78"/>
      <c r="H67" s="78"/>
      <c r="I67" s="79"/>
    </row>
    <row r="68" spans="2:9">
      <c r="B68" s="136"/>
      <c r="C68" s="136"/>
      <c r="E68" s="77"/>
      <c r="F68" s="141"/>
      <c r="G68" s="78"/>
      <c r="H68" s="78"/>
      <c r="I68" s="79"/>
    </row>
    <row r="69" spans="2:9">
      <c r="B69" s="136"/>
      <c r="C69" s="136"/>
      <c r="D69" s="76"/>
      <c r="E69" s="77"/>
      <c r="F69" s="141"/>
      <c r="G69" s="78"/>
      <c r="H69" s="78"/>
      <c r="I69" s="79"/>
    </row>
    <row r="70" spans="2:9">
      <c r="B70" s="136"/>
      <c r="C70" s="136"/>
      <c r="E70" s="77"/>
      <c r="F70" s="141"/>
      <c r="G70" s="78"/>
      <c r="H70" s="78"/>
      <c r="I70" s="79"/>
    </row>
    <row r="71" spans="2:9">
      <c r="B71" s="136"/>
      <c r="C71" s="136"/>
      <c r="D71" s="76"/>
      <c r="E71" s="77"/>
      <c r="F71" s="141"/>
      <c r="G71" s="78"/>
      <c r="H71" s="78"/>
      <c r="I71" s="79"/>
    </row>
    <row r="72" spans="2:9">
      <c r="B72" s="136"/>
      <c r="C72" s="136"/>
      <c r="E72" s="77"/>
      <c r="F72" s="141"/>
      <c r="G72" s="78"/>
      <c r="H72" s="78"/>
      <c r="I72" s="79"/>
    </row>
    <row r="73" spans="2:9">
      <c r="B73" s="136"/>
      <c r="C73" s="136"/>
      <c r="D73" s="76"/>
      <c r="E73" s="77"/>
      <c r="F73" s="141"/>
      <c r="G73" s="78"/>
      <c r="H73" s="78"/>
      <c r="I73" s="79"/>
    </row>
    <row r="74" spans="2:9">
      <c r="B74" s="136"/>
      <c r="C74" s="136"/>
      <c r="E74" s="77"/>
      <c r="F74" s="141"/>
      <c r="G74" s="78"/>
      <c r="H74" s="78"/>
      <c r="I74" s="79"/>
    </row>
    <row r="75" spans="2:9">
      <c r="B75" s="136"/>
      <c r="C75" s="136"/>
      <c r="D75" s="76"/>
      <c r="E75" s="77"/>
      <c r="F75" s="141"/>
      <c r="G75" s="78"/>
      <c r="H75" s="78"/>
      <c r="I75" s="79"/>
    </row>
    <row r="76" spans="2:9">
      <c r="B76" s="136"/>
      <c r="C76" s="136"/>
      <c r="E76" s="77"/>
      <c r="F76" s="141"/>
      <c r="G76" s="78"/>
      <c r="H76" s="78"/>
      <c r="I76" s="79"/>
    </row>
    <row r="77" spans="2:9">
      <c r="B77" s="136"/>
      <c r="C77" s="136"/>
      <c r="D77" s="76"/>
      <c r="E77" s="77"/>
      <c r="F77" s="141"/>
      <c r="G77" s="78"/>
      <c r="H77" s="78"/>
      <c r="I77" s="79"/>
    </row>
    <row r="78" spans="2:9">
      <c r="B78" s="136"/>
      <c r="C78" s="136"/>
      <c r="E78" s="77"/>
      <c r="F78" s="141"/>
      <c r="G78" s="78"/>
      <c r="H78" s="78"/>
      <c r="I78" s="79"/>
    </row>
    <row r="79" spans="2:9">
      <c r="B79" s="136"/>
      <c r="C79" s="136"/>
      <c r="D79" s="76"/>
      <c r="E79" s="77"/>
      <c r="F79" s="141"/>
      <c r="G79" s="78"/>
      <c r="H79" s="78"/>
      <c r="I79" s="79"/>
    </row>
    <row r="80" spans="2:9">
      <c r="B80" s="136"/>
      <c r="C80" s="136"/>
      <c r="E80" s="77"/>
      <c r="F80" s="141"/>
      <c r="G80" s="78"/>
      <c r="H80" s="78"/>
      <c r="I80" s="79"/>
    </row>
    <row r="81" spans="2:9">
      <c r="B81" s="136"/>
      <c r="C81" s="136"/>
      <c r="D81" s="76"/>
      <c r="E81" s="77"/>
      <c r="F81" s="141"/>
      <c r="G81" s="78"/>
      <c r="H81" s="78"/>
      <c r="I81" s="79"/>
    </row>
    <row r="82" spans="2:9">
      <c r="B82" s="136"/>
      <c r="C82" s="136"/>
      <c r="E82" s="77"/>
      <c r="F82" s="141"/>
      <c r="G82" s="78"/>
      <c r="H82" s="78"/>
      <c r="I82" s="79"/>
    </row>
    <row r="83" spans="2:9">
      <c r="B83" s="136"/>
      <c r="C83" s="136"/>
      <c r="D83" s="76"/>
      <c r="E83" s="77"/>
      <c r="F83" s="141"/>
      <c r="G83" s="78"/>
      <c r="H83" s="78"/>
      <c r="I83" s="79"/>
    </row>
    <row r="84" spans="2:9">
      <c r="B84" s="136"/>
      <c r="C84" s="136"/>
      <c r="E84" s="77"/>
      <c r="F84" s="141"/>
      <c r="G84" s="78"/>
      <c r="H84" s="78"/>
      <c r="I84" s="79"/>
    </row>
    <row r="85" spans="2:9">
      <c r="B85" s="136"/>
      <c r="C85" s="136"/>
      <c r="D85" s="76"/>
      <c r="E85" s="77"/>
      <c r="F85" s="141"/>
      <c r="G85" s="78"/>
      <c r="H85" s="78"/>
      <c r="I85" s="79"/>
    </row>
    <row r="86" spans="2:9">
      <c r="B86" s="136"/>
      <c r="C86" s="136"/>
      <c r="E86" s="77"/>
      <c r="F86" s="141"/>
      <c r="G86" s="78"/>
      <c r="H86" s="78"/>
      <c r="I86" s="79"/>
    </row>
    <row r="87" spans="2:9">
      <c r="B87" s="136"/>
      <c r="C87" s="136"/>
      <c r="D87" s="76"/>
      <c r="E87" s="77"/>
      <c r="F87" s="141"/>
      <c r="G87" s="78"/>
      <c r="H87" s="78"/>
      <c r="I87" s="79"/>
    </row>
    <row r="88" spans="2:9">
      <c r="B88" s="136"/>
      <c r="C88" s="136"/>
      <c r="E88" s="77"/>
      <c r="F88" s="141"/>
      <c r="G88" s="78"/>
      <c r="H88" s="78"/>
      <c r="I88" s="79"/>
    </row>
    <row r="89" spans="2:9">
      <c r="B89" s="136"/>
      <c r="C89" s="136"/>
      <c r="D89" s="76"/>
      <c r="E89" s="77"/>
      <c r="F89" s="141"/>
      <c r="G89" s="78"/>
      <c r="H89" s="78"/>
      <c r="I89" s="79"/>
    </row>
    <row r="90" spans="2:9">
      <c r="B90" s="136"/>
      <c r="C90" s="136"/>
      <c r="E90" s="77"/>
      <c r="F90" s="141"/>
      <c r="G90" s="78"/>
      <c r="H90" s="78"/>
      <c r="I90" s="79"/>
    </row>
    <row r="91" spans="2:9">
      <c r="B91" s="136"/>
      <c r="C91" s="136"/>
      <c r="D91" s="76"/>
      <c r="E91" s="77"/>
      <c r="F91" s="141"/>
      <c r="G91" s="78"/>
      <c r="H91" s="78"/>
      <c r="I91" s="79"/>
    </row>
    <row r="92" spans="2:9">
      <c r="B92" s="136"/>
      <c r="C92" s="136"/>
      <c r="E92" s="77"/>
      <c r="F92" s="141"/>
      <c r="G92" s="78"/>
      <c r="H92" s="78"/>
      <c r="I92" s="79"/>
    </row>
    <row r="93" spans="2:9">
      <c r="B93" s="136"/>
      <c r="C93" s="136"/>
      <c r="D93" s="76"/>
      <c r="E93" s="77"/>
      <c r="F93" s="141"/>
      <c r="G93" s="78"/>
      <c r="H93" s="78"/>
      <c r="I93" s="79"/>
    </row>
    <row r="94" spans="2:9">
      <c r="B94" s="136"/>
      <c r="C94" s="136"/>
      <c r="E94" s="77"/>
      <c r="F94" s="141"/>
      <c r="G94" s="78"/>
      <c r="H94" s="78"/>
      <c r="I94" s="79"/>
    </row>
    <row r="95" spans="2:9">
      <c r="B95" s="136"/>
      <c r="C95" s="136"/>
      <c r="D95" s="76"/>
      <c r="E95" s="77"/>
      <c r="F95" s="141"/>
      <c r="G95" s="78"/>
      <c r="H95" s="78"/>
      <c r="I95" s="79"/>
    </row>
    <row r="96" spans="2:9">
      <c r="B96" s="136"/>
      <c r="C96" s="136"/>
      <c r="E96" s="77"/>
      <c r="F96" s="141"/>
      <c r="G96" s="78"/>
      <c r="H96" s="78"/>
      <c r="I96" s="79"/>
    </row>
    <row r="97" spans="2:9">
      <c r="B97" s="136"/>
      <c r="C97" s="136"/>
      <c r="D97" s="76"/>
      <c r="E97" s="77"/>
      <c r="F97" s="141"/>
      <c r="G97" s="78"/>
      <c r="H97" s="78"/>
      <c r="I97" s="79"/>
    </row>
    <row r="98" spans="2:9">
      <c r="B98" s="136"/>
      <c r="C98" s="136"/>
      <c r="E98" s="77"/>
      <c r="F98" s="141"/>
      <c r="G98" s="78"/>
      <c r="H98" s="78"/>
      <c r="I98" s="79"/>
    </row>
    <row r="99" spans="2:9">
      <c r="B99" s="136"/>
      <c r="C99" s="136"/>
      <c r="D99" s="76"/>
      <c r="E99" s="77"/>
      <c r="F99" s="141"/>
      <c r="G99" s="78"/>
      <c r="H99" s="78"/>
      <c r="I99" s="79"/>
    </row>
    <row r="100" spans="2:9">
      <c r="B100" s="136"/>
      <c r="C100" s="136"/>
      <c r="D100" s="76"/>
      <c r="E100" s="77"/>
      <c r="F100" s="141"/>
      <c r="G100" s="78"/>
      <c r="H100" s="78"/>
      <c r="I100" s="79"/>
    </row>
    <row r="101" spans="2:9">
      <c r="B101" s="136"/>
      <c r="C101" s="136"/>
      <c r="E101" s="77"/>
      <c r="F101" s="141"/>
      <c r="G101" s="78"/>
      <c r="H101" s="78"/>
      <c r="I101" s="79"/>
    </row>
    <row r="102" spans="2:9">
      <c r="B102" s="136"/>
      <c r="C102" s="136"/>
      <c r="D102" s="76"/>
      <c r="E102" s="77"/>
      <c r="F102" s="141"/>
      <c r="G102" s="78"/>
      <c r="H102" s="78"/>
      <c r="I102" s="79"/>
    </row>
    <row r="103" spans="2:9">
      <c r="B103" s="136"/>
      <c r="C103" s="136"/>
      <c r="E103" s="77"/>
      <c r="F103" s="141"/>
      <c r="G103" s="78"/>
      <c r="H103" s="78"/>
      <c r="I103" s="79"/>
    </row>
    <row r="104" spans="2:9">
      <c r="B104" s="136"/>
      <c r="C104" s="136"/>
      <c r="D104" s="76"/>
      <c r="E104" s="77"/>
      <c r="F104" s="141"/>
      <c r="G104" s="78"/>
      <c r="H104" s="78"/>
      <c r="I104" s="79"/>
    </row>
    <row r="105" spans="2:9">
      <c r="B105" s="136"/>
      <c r="C105" s="136"/>
      <c r="E105" s="77"/>
      <c r="F105" s="141"/>
      <c r="G105" s="78"/>
      <c r="H105" s="78"/>
      <c r="I105" s="79"/>
    </row>
    <row r="106" spans="2:9">
      <c r="B106" s="136"/>
      <c r="C106" s="136"/>
      <c r="D106" s="76"/>
      <c r="E106" s="77"/>
      <c r="F106" s="141"/>
      <c r="G106" s="78"/>
      <c r="H106" s="78"/>
      <c r="I106" s="79"/>
    </row>
    <row r="107" spans="2:9">
      <c r="B107" s="136"/>
      <c r="C107" s="136"/>
      <c r="E107" s="77"/>
      <c r="F107" s="141"/>
      <c r="G107" s="78"/>
      <c r="H107" s="78"/>
      <c r="I107" s="79"/>
    </row>
    <row r="108" spans="2:9">
      <c r="B108" s="136"/>
      <c r="C108" s="136"/>
      <c r="D108" s="76"/>
      <c r="E108" s="77"/>
      <c r="F108" s="141"/>
      <c r="G108" s="78"/>
      <c r="H108" s="78"/>
      <c r="I108" s="79"/>
    </row>
    <row r="109" spans="2:9">
      <c r="B109" s="136"/>
      <c r="C109" s="136"/>
      <c r="E109" s="77"/>
      <c r="F109" s="141"/>
      <c r="G109" s="78"/>
      <c r="H109" s="78"/>
      <c r="I109" s="79"/>
    </row>
    <row r="110" spans="2:9">
      <c r="B110" s="136"/>
      <c r="C110" s="136"/>
      <c r="D110" s="76"/>
      <c r="E110" s="77"/>
      <c r="F110" s="141"/>
      <c r="G110" s="78"/>
      <c r="H110" s="78"/>
      <c r="I110" s="79"/>
    </row>
    <row r="111" spans="2:9">
      <c r="B111" s="136"/>
      <c r="C111" s="136"/>
      <c r="E111" s="77"/>
      <c r="F111" s="141"/>
      <c r="G111" s="78"/>
      <c r="H111" s="78"/>
      <c r="I111" s="79"/>
    </row>
    <row r="112" spans="2:9">
      <c r="B112" s="136"/>
      <c r="C112" s="136"/>
      <c r="D112" s="76"/>
      <c r="E112" s="77"/>
      <c r="F112" s="141"/>
      <c r="G112" s="78"/>
      <c r="H112" s="78"/>
      <c r="I112" s="79"/>
    </row>
    <row r="113" spans="2:9">
      <c r="B113" s="136"/>
      <c r="C113" s="136"/>
      <c r="E113" s="77"/>
      <c r="F113" s="141"/>
      <c r="G113" s="78"/>
      <c r="H113" s="78"/>
      <c r="I113" s="79"/>
    </row>
    <row r="114" spans="2:9">
      <c r="B114" s="136"/>
      <c r="C114" s="136"/>
      <c r="D114" s="76"/>
      <c r="E114" s="77"/>
      <c r="F114" s="141"/>
      <c r="G114" s="78"/>
      <c r="H114" s="78"/>
      <c r="I114" s="79"/>
    </row>
    <row r="115" spans="2:9">
      <c r="B115" s="136"/>
      <c r="C115" s="136"/>
      <c r="E115" s="77"/>
      <c r="F115" s="141"/>
      <c r="G115" s="78"/>
      <c r="H115" s="78"/>
      <c r="I115" s="79"/>
    </row>
    <row r="116" spans="2:9">
      <c r="B116" s="136"/>
      <c r="C116" s="136"/>
      <c r="D116" s="76"/>
      <c r="E116" s="77"/>
      <c r="F116" s="141"/>
      <c r="G116" s="78"/>
      <c r="H116" s="78"/>
      <c r="I116" s="79"/>
    </row>
    <row r="117" spans="2:9">
      <c r="B117" s="136"/>
      <c r="C117" s="136"/>
      <c r="E117" s="77"/>
      <c r="F117" s="141"/>
      <c r="G117" s="78"/>
      <c r="H117" s="78"/>
      <c r="I117" s="79"/>
    </row>
    <row r="118" spans="2:9">
      <c r="B118" s="136"/>
      <c r="C118" s="136"/>
      <c r="D118" s="76"/>
      <c r="E118" s="77"/>
      <c r="F118" s="141"/>
      <c r="G118" s="78"/>
      <c r="H118" s="78"/>
      <c r="I118" s="79"/>
    </row>
    <row r="119" spans="2:9">
      <c r="B119" s="136"/>
      <c r="C119" s="136"/>
      <c r="E119" s="77"/>
      <c r="F119" s="141"/>
      <c r="G119" s="78"/>
      <c r="H119" s="78"/>
      <c r="I119" s="79"/>
    </row>
    <row r="120" spans="2:9">
      <c r="B120" s="136"/>
      <c r="C120" s="136"/>
      <c r="D120" s="76"/>
      <c r="E120" s="77"/>
      <c r="F120" s="141"/>
      <c r="G120" s="78"/>
      <c r="H120" s="78"/>
      <c r="I120" s="79"/>
    </row>
    <row r="121" spans="2:9">
      <c r="B121" s="136"/>
      <c r="C121" s="136"/>
      <c r="E121" s="77"/>
      <c r="F121" s="141"/>
      <c r="G121" s="78"/>
      <c r="H121" s="78"/>
      <c r="I121" s="79"/>
    </row>
    <row r="122" spans="2:9">
      <c r="B122" s="136"/>
      <c r="C122" s="136"/>
      <c r="D122" s="76"/>
      <c r="E122" s="77"/>
      <c r="F122" s="141"/>
      <c r="G122" s="78"/>
      <c r="H122" s="78"/>
      <c r="I122" s="79"/>
    </row>
    <row r="123" spans="2:9">
      <c r="B123" s="136"/>
      <c r="C123" s="136"/>
      <c r="E123" s="77"/>
      <c r="F123" s="141"/>
      <c r="G123" s="78"/>
      <c r="H123" s="78"/>
      <c r="I123" s="79"/>
    </row>
    <row r="124" spans="2:9">
      <c r="B124" s="136"/>
      <c r="C124" s="136"/>
      <c r="D124" s="76"/>
      <c r="E124" s="77"/>
      <c r="F124" s="141"/>
      <c r="G124" s="78"/>
      <c r="H124" s="78"/>
      <c r="I124" s="79"/>
    </row>
    <row r="125" spans="2:9">
      <c r="B125" s="136"/>
      <c r="C125" s="136"/>
      <c r="E125" s="77"/>
      <c r="F125" s="141"/>
      <c r="G125" s="78"/>
      <c r="H125" s="78"/>
      <c r="I125" s="79"/>
    </row>
    <row r="126" spans="2:9">
      <c r="B126" s="136"/>
      <c r="C126" s="136"/>
      <c r="D126" s="76"/>
      <c r="E126" s="77"/>
      <c r="F126" s="141"/>
      <c r="G126" s="78"/>
      <c r="H126" s="78"/>
      <c r="I126" s="79"/>
    </row>
    <row r="127" spans="2:9">
      <c r="B127" s="136"/>
      <c r="C127" s="136"/>
      <c r="E127" s="77"/>
      <c r="F127" s="141"/>
      <c r="G127" s="78"/>
      <c r="H127" s="78"/>
      <c r="I127" s="79"/>
    </row>
    <row r="128" spans="2:9">
      <c r="B128" s="136"/>
      <c r="C128" s="136"/>
      <c r="D128" s="76"/>
      <c r="E128" s="77"/>
      <c r="F128" s="141"/>
      <c r="G128" s="78"/>
      <c r="H128" s="78"/>
      <c r="I128" s="79"/>
    </row>
    <row r="129" spans="2:9">
      <c r="B129" s="136"/>
      <c r="C129" s="136"/>
      <c r="E129" s="77"/>
      <c r="F129" s="141"/>
      <c r="G129" s="78"/>
      <c r="H129" s="78"/>
      <c r="I129" s="79"/>
    </row>
    <row r="130" spans="2:9">
      <c r="B130" s="136"/>
      <c r="C130" s="136"/>
      <c r="D130" s="76"/>
      <c r="E130" s="77"/>
      <c r="F130" s="141"/>
      <c r="G130" s="78"/>
      <c r="H130" s="78"/>
      <c r="I130" s="79"/>
    </row>
    <row r="131" spans="2:9">
      <c r="B131" s="136"/>
      <c r="C131" s="136"/>
      <c r="E131" s="77"/>
      <c r="F131" s="141"/>
      <c r="G131" s="78"/>
      <c r="H131" s="78"/>
      <c r="I131" s="79"/>
    </row>
    <row r="132" spans="2:9">
      <c r="B132" s="136"/>
      <c r="C132" s="136"/>
      <c r="D132" s="76"/>
      <c r="E132" s="77"/>
      <c r="F132" s="141"/>
      <c r="G132" s="78"/>
      <c r="H132" s="78"/>
      <c r="I132" s="79"/>
    </row>
    <row r="133" spans="2:9">
      <c r="B133" s="136"/>
      <c r="C133" s="136"/>
      <c r="E133" s="77"/>
      <c r="F133" s="141"/>
      <c r="G133" s="78"/>
      <c r="H133" s="78"/>
      <c r="I133" s="79"/>
    </row>
    <row r="134" spans="2:9">
      <c r="B134" s="136"/>
      <c r="C134" s="136"/>
      <c r="D134" s="76"/>
      <c r="E134" s="77"/>
      <c r="F134" s="141"/>
      <c r="G134" s="78"/>
      <c r="H134" s="78"/>
      <c r="I134" s="79"/>
    </row>
    <row r="135" spans="2:9">
      <c r="B135" s="136"/>
      <c r="C135" s="136"/>
      <c r="E135" s="77"/>
      <c r="F135" s="141"/>
      <c r="G135" s="78"/>
      <c r="H135" s="78"/>
      <c r="I135" s="79"/>
    </row>
    <row r="136" spans="2:9">
      <c r="B136" s="136"/>
      <c r="C136" s="136"/>
      <c r="D136" s="76"/>
      <c r="E136" s="77"/>
      <c r="F136" s="141"/>
      <c r="G136" s="78"/>
      <c r="H136" s="78"/>
      <c r="I136" s="79"/>
    </row>
    <row r="137" spans="2:9">
      <c r="B137" s="136"/>
      <c r="C137" s="136"/>
      <c r="E137" s="77"/>
      <c r="F137" s="141"/>
      <c r="G137" s="78"/>
      <c r="H137" s="78"/>
      <c r="I137" s="79"/>
    </row>
    <row r="138" spans="2:9">
      <c r="B138" s="136"/>
      <c r="C138" s="136"/>
      <c r="D138" s="76"/>
      <c r="E138" s="77"/>
      <c r="F138" s="141"/>
      <c r="G138" s="78"/>
      <c r="H138" s="78"/>
      <c r="I138" s="79"/>
    </row>
    <row r="139" spans="2:9">
      <c r="B139" s="136"/>
      <c r="C139" s="136"/>
      <c r="E139" s="77"/>
      <c r="F139" s="141"/>
      <c r="G139" s="78"/>
      <c r="H139" s="78"/>
      <c r="I139" s="79"/>
    </row>
    <row r="140" spans="2:9">
      <c r="B140" s="136"/>
      <c r="C140" s="136"/>
      <c r="D140" s="76"/>
      <c r="E140" s="77"/>
      <c r="F140" s="141"/>
      <c r="G140" s="78"/>
      <c r="H140" s="78"/>
      <c r="I140" s="79"/>
    </row>
    <row r="141" spans="2:9">
      <c r="B141" s="136"/>
      <c r="C141" s="136"/>
      <c r="E141" s="77"/>
      <c r="F141" s="141"/>
      <c r="G141" s="78"/>
      <c r="H141" s="78"/>
      <c r="I141" s="79"/>
    </row>
    <row r="142" spans="2:9">
      <c r="B142" s="136"/>
      <c r="C142" s="136"/>
      <c r="D142" s="76"/>
      <c r="E142" s="77"/>
      <c r="F142" s="141"/>
      <c r="G142" s="78"/>
      <c r="H142" s="78"/>
      <c r="I142" s="79"/>
    </row>
    <row r="143" spans="2:9">
      <c r="B143" s="136"/>
      <c r="C143" s="136"/>
      <c r="E143" s="77"/>
      <c r="F143" s="141"/>
      <c r="G143" s="78"/>
      <c r="H143" s="78"/>
      <c r="I143" s="79"/>
    </row>
    <row r="144" spans="2:9">
      <c r="B144" s="136"/>
      <c r="C144" s="136"/>
      <c r="D144" s="76"/>
      <c r="E144" s="77"/>
      <c r="F144" s="141"/>
      <c r="G144" s="78"/>
      <c r="H144" s="78"/>
      <c r="I144" s="79"/>
    </row>
    <row r="145" spans="2:9">
      <c r="B145" s="136"/>
      <c r="C145" s="136"/>
      <c r="E145" s="77"/>
      <c r="F145" s="141"/>
      <c r="G145" s="78"/>
      <c r="H145" s="78"/>
      <c r="I145" s="79"/>
    </row>
    <row r="146" spans="2:9">
      <c r="B146" s="136"/>
      <c r="C146" s="136"/>
      <c r="D146" s="76"/>
      <c r="E146" s="77"/>
      <c r="F146" s="141"/>
      <c r="G146" s="78"/>
      <c r="H146" s="78"/>
      <c r="I146" s="79"/>
    </row>
    <row r="147" spans="2:9">
      <c r="B147" s="136"/>
      <c r="C147" s="136"/>
      <c r="E147" s="77"/>
      <c r="F147" s="141"/>
      <c r="G147" s="78"/>
      <c r="H147" s="78"/>
      <c r="I147" s="79"/>
    </row>
    <row r="148" spans="2:9">
      <c r="B148" s="136"/>
      <c r="C148" s="136"/>
      <c r="D148" s="76"/>
      <c r="E148" s="77"/>
      <c r="F148" s="141"/>
      <c r="G148" s="78"/>
      <c r="H148" s="78"/>
      <c r="I148" s="79"/>
    </row>
    <row r="149" spans="2:9">
      <c r="B149" s="136"/>
      <c r="C149" s="136"/>
      <c r="E149" s="77"/>
      <c r="F149" s="141"/>
      <c r="G149" s="78"/>
      <c r="H149" s="78"/>
      <c r="I149" s="79"/>
    </row>
    <row r="150" spans="2:9">
      <c r="B150" s="136"/>
      <c r="C150" s="136"/>
      <c r="D150" s="76"/>
      <c r="E150" s="77"/>
      <c r="F150" s="141"/>
      <c r="G150" s="78"/>
      <c r="H150" s="78"/>
      <c r="I150" s="79"/>
    </row>
    <row r="151" spans="2:9">
      <c r="B151" s="136"/>
      <c r="C151" s="136"/>
      <c r="E151" s="77"/>
      <c r="F151" s="141"/>
      <c r="G151" s="78"/>
      <c r="H151" s="78"/>
      <c r="I151" s="79"/>
    </row>
    <row r="152" spans="2:9">
      <c r="B152" s="136"/>
      <c r="C152" s="136"/>
      <c r="D152" s="76"/>
      <c r="E152" s="77"/>
      <c r="F152" s="141"/>
      <c r="G152" s="78"/>
      <c r="H152" s="78"/>
      <c r="I152" s="79"/>
    </row>
    <row r="153" spans="2:9">
      <c r="B153" s="136"/>
      <c r="C153" s="136"/>
      <c r="E153" s="77"/>
      <c r="F153" s="141"/>
      <c r="G153" s="78"/>
      <c r="H153" s="78"/>
      <c r="I153" s="79"/>
    </row>
    <row r="154" spans="2:9">
      <c r="B154" s="136"/>
      <c r="C154" s="136"/>
      <c r="D154" s="76"/>
      <c r="E154" s="77"/>
      <c r="F154" s="141"/>
      <c r="G154" s="78"/>
      <c r="H154" s="78"/>
      <c r="I154" s="79"/>
    </row>
    <row r="155" spans="2:9">
      <c r="B155" s="136"/>
      <c r="C155" s="136"/>
      <c r="E155" s="77"/>
      <c r="F155" s="141"/>
      <c r="G155" s="78"/>
      <c r="H155" s="78"/>
      <c r="I155" s="79"/>
    </row>
    <row r="156" spans="2:9">
      <c r="B156" s="136"/>
      <c r="C156" s="136"/>
      <c r="D156" s="76"/>
      <c r="E156" s="77"/>
      <c r="F156" s="141"/>
      <c r="G156" s="78"/>
      <c r="H156" s="78"/>
      <c r="I156" s="79"/>
    </row>
    <row r="157" spans="2:9">
      <c r="B157" s="136"/>
      <c r="C157" s="136"/>
      <c r="E157" s="77"/>
      <c r="F157" s="141"/>
      <c r="G157" s="78"/>
      <c r="H157" s="78"/>
      <c r="I157" s="79"/>
    </row>
    <row r="158" spans="2:9">
      <c r="B158" s="136"/>
      <c r="C158" s="136"/>
      <c r="D158" s="76"/>
      <c r="E158" s="77"/>
      <c r="F158" s="141"/>
      <c r="G158" s="78"/>
      <c r="H158" s="78"/>
      <c r="I158" s="79"/>
    </row>
    <row r="159" spans="2:9">
      <c r="B159" s="136"/>
      <c r="C159" s="136"/>
      <c r="E159" s="77"/>
      <c r="F159" s="141"/>
      <c r="G159" s="78"/>
      <c r="H159" s="78"/>
      <c r="I159" s="79"/>
    </row>
    <row r="160" spans="2:9">
      <c r="B160" s="136"/>
      <c r="C160" s="136"/>
      <c r="D160" s="76"/>
      <c r="E160" s="77"/>
      <c r="F160" s="141"/>
      <c r="G160" s="78"/>
      <c r="H160" s="78"/>
      <c r="I160" s="79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18</vt:i4>
      </vt:variant>
    </vt:vector>
  </HeadingPairs>
  <TitlesOfParts>
    <vt:vector size="36" baseType="lpstr">
      <vt:lpstr>Titulka</vt:lpstr>
      <vt:lpstr>Úvod</vt:lpstr>
      <vt:lpstr>Rekapitulace</vt:lpstr>
      <vt:lpstr>LPS</vt:lpstr>
      <vt:lpstr>KT</vt:lpstr>
      <vt:lpstr>SP</vt:lpstr>
      <vt:lpstr>SV</vt:lpstr>
      <vt:lpstr>NO</vt:lpstr>
      <vt:lpstr>Systém KNX</vt:lpstr>
      <vt:lpstr>Rozvaděč RH</vt:lpstr>
      <vt:lpstr>Rozvaděč RM01</vt:lpstr>
      <vt:lpstr>Rozvaděč RM02</vt:lpstr>
      <vt:lpstr>Rozvaděč RM11</vt:lpstr>
      <vt:lpstr>Rozvaděč RM21</vt:lpstr>
      <vt:lpstr>Rozvaděč RM31</vt:lpstr>
      <vt:lpstr>Rozvaděč RM41</vt:lpstr>
      <vt:lpstr>Rozvaděč RM51</vt:lpstr>
      <vt:lpstr>Rozvaděč RSR</vt:lpstr>
      <vt:lpstr>KT!Oblast_tisku</vt:lpstr>
      <vt:lpstr>LPS!Oblast_tisku</vt:lpstr>
      <vt:lpstr>NO!Oblast_tisku</vt:lpstr>
      <vt:lpstr>Rekapitulace!Oblast_tisku</vt:lpstr>
      <vt:lpstr>'Rozvaděč RH'!Oblast_tisku</vt:lpstr>
      <vt:lpstr>'Rozvaděč RM01'!Oblast_tisku</vt:lpstr>
      <vt:lpstr>'Rozvaděč RM02'!Oblast_tisku</vt:lpstr>
      <vt:lpstr>'Rozvaděč RM11'!Oblast_tisku</vt:lpstr>
      <vt:lpstr>'Rozvaděč RM21'!Oblast_tisku</vt:lpstr>
      <vt:lpstr>'Rozvaděč RM31'!Oblast_tisku</vt:lpstr>
      <vt:lpstr>'Rozvaděč RM41'!Oblast_tisku</vt:lpstr>
      <vt:lpstr>'Rozvaděč RM51'!Oblast_tisku</vt:lpstr>
      <vt:lpstr>'Rozvaděč RSR'!Oblast_tisku</vt:lpstr>
      <vt:lpstr>SP!Oblast_tisku</vt:lpstr>
      <vt:lpstr>SV!Oblast_tisku</vt:lpstr>
      <vt:lpstr>'Systém KNX'!Oblast_tisku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Hana Velčovská</cp:lastModifiedBy>
  <cp:lastPrinted>2020-03-26T06:16:14Z</cp:lastPrinted>
  <dcterms:created xsi:type="dcterms:W3CDTF">2008-10-05T19:10:50Z</dcterms:created>
  <dcterms:modified xsi:type="dcterms:W3CDTF">2023-07-28T10:23:38Z</dcterms:modified>
</cp:coreProperties>
</file>